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Решение № 22 О бюджете МО на 2024 год\"/>
    </mc:Choice>
  </mc:AlternateContent>
  <xr:revisionPtr revIDLastSave="0" documentId="13_ncr:1_{9202C76E-84B9-4EF0-8812-F5EDBC0A5737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_xlnm._FilterDatabase" localSheetId="2" hidden="1">'приложение 11'!$G:$G</definedName>
    <definedName name="Excel_BuiltIn__FilterDatabase" localSheetId="1">'приложение 9'!$C$2:$C$278</definedName>
    <definedName name="Excel_BuiltIn_Print_Area" localSheetId="2">'приложение 11'!$B$1:$K$525</definedName>
    <definedName name="Excel_BuiltIn_Print_Area" localSheetId="0">'приложение 7'!$A$1:$H$57</definedName>
    <definedName name="Excel_BuiltIn_Print_Area" localSheetId="1">'приложение 9'!$A$2:$F$282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11'!$B$1:$L$529</definedName>
    <definedName name="_xlnm.Print_Area" localSheetId="0">'приложение 7'!$A$1:$H$52</definedName>
    <definedName name="_xlnm.Print_Area" localSheetId="1">'приложение 9'!$A$2:$F$285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529" i="3" l="1"/>
  <c r="C529" i="3"/>
  <c r="C528" i="3"/>
  <c r="C527" i="3"/>
  <c r="L524" i="3"/>
  <c r="I524" i="3"/>
  <c r="L523" i="3"/>
  <c r="I523" i="3"/>
  <c r="E36" i="2" s="1"/>
  <c r="L522" i="3"/>
  <c r="I522" i="3"/>
  <c r="M521" i="3"/>
  <c r="L521" i="3"/>
  <c r="J521" i="3"/>
  <c r="L520" i="3"/>
  <c r="I520" i="3"/>
  <c r="E33" i="2" s="1"/>
  <c r="L519" i="3"/>
  <c r="I519" i="3"/>
  <c r="L518" i="3"/>
  <c r="I518" i="3"/>
  <c r="M517" i="3"/>
  <c r="L517" i="3" s="1"/>
  <c r="J517" i="3"/>
  <c r="I517" i="3"/>
  <c r="L516" i="3"/>
  <c r="I516" i="3"/>
  <c r="L515" i="3"/>
  <c r="I515" i="3"/>
  <c r="L514" i="3"/>
  <c r="I514" i="3"/>
  <c r="N513" i="3"/>
  <c r="M513" i="3"/>
  <c r="K513" i="3"/>
  <c r="I513" i="3" s="1"/>
  <c r="J513" i="3"/>
  <c r="N512" i="3"/>
  <c r="N511" i="3" s="1"/>
  <c r="N510" i="3" s="1"/>
  <c r="N494" i="3" s="1"/>
  <c r="K512" i="3"/>
  <c r="K511" i="3" s="1"/>
  <c r="K510" i="3" s="1"/>
  <c r="L509" i="3"/>
  <c r="I509" i="3"/>
  <c r="M508" i="3"/>
  <c r="L508" i="3" s="1"/>
  <c r="J508" i="3"/>
  <c r="I508" i="3"/>
  <c r="L507" i="3"/>
  <c r="I507" i="3"/>
  <c r="M506" i="3"/>
  <c r="L506" i="3"/>
  <c r="J506" i="3"/>
  <c r="I506" i="3" s="1"/>
  <c r="L505" i="3"/>
  <c r="I505" i="3"/>
  <c r="M504" i="3"/>
  <c r="L504" i="3" s="1"/>
  <c r="J504" i="3"/>
  <c r="I504" i="3"/>
  <c r="L503" i="3"/>
  <c r="I503" i="3"/>
  <c r="M502" i="3"/>
  <c r="L502" i="3"/>
  <c r="J502" i="3"/>
  <c r="I502" i="3" s="1"/>
  <c r="L501" i="3"/>
  <c r="I501" i="3"/>
  <c r="M500" i="3"/>
  <c r="L500" i="3" s="1"/>
  <c r="J500" i="3"/>
  <c r="I500" i="3"/>
  <c r="L499" i="3"/>
  <c r="I499" i="3"/>
  <c r="M498" i="3"/>
  <c r="L498" i="3"/>
  <c r="J498" i="3"/>
  <c r="I498" i="3" s="1"/>
  <c r="J497" i="3"/>
  <c r="N495" i="3"/>
  <c r="K495" i="3"/>
  <c r="K494" i="3" s="1"/>
  <c r="L493" i="3"/>
  <c r="I493" i="3"/>
  <c r="M492" i="3"/>
  <c r="L492" i="3" s="1"/>
  <c r="J492" i="3"/>
  <c r="J491" i="3" s="1"/>
  <c r="J490" i="3" s="1"/>
  <c r="J489" i="3" s="1"/>
  <c r="J488" i="3" s="1"/>
  <c r="I492" i="3"/>
  <c r="M491" i="3"/>
  <c r="I488" i="3"/>
  <c r="N487" i="3"/>
  <c r="K487" i="3"/>
  <c r="L486" i="3"/>
  <c r="I486" i="3"/>
  <c r="L485" i="3"/>
  <c r="I485" i="3"/>
  <c r="N484" i="3"/>
  <c r="M484" i="3"/>
  <c r="K484" i="3"/>
  <c r="J484" i="3"/>
  <c r="I484" i="3"/>
  <c r="N483" i="3"/>
  <c r="N482" i="3" s="1"/>
  <c r="N481" i="3" s="1"/>
  <c r="K483" i="3"/>
  <c r="K482" i="3" s="1"/>
  <c r="J483" i="3"/>
  <c r="I483" i="3" s="1"/>
  <c r="K481" i="3"/>
  <c r="L480" i="3"/>
  <c r="I480" i="3"/>
  <c r="M479" i="3"/>
  <c r="L479" i="3" s="1"/>
  <c r="J479" i="3"/>
  <c r="I479" i="3"/>
  <c r="M478" i="3"/>
  <c r="J478" i="3"/>
  <c r="I478" i="3"/>
  <c r="J477" i="3"/>
  <c r="I477" i="3"/>
  <c r="L476" i="3"/>
  <c r="I476" i="3"/>
  <c r="M475" i="3"/>
  <c r="L475" i="3"/>
  <c r="J475" i="3"/>
  <c r="I475" i="3"/>
  <c r="M474" i="3"/>
  <c r="L474" i="3"/>
  <c r="J474" i="3"/>
  <c r="M473" i="3"/>
  <c r="L473" i="3"/>
  <c r="L472" i="3"/>
  <c r="I472" i="3"/>
  <c r="M471" i="3"/>
  <c r="J471" i="3"/>
  <c r="I471" i="3"/>
  <c r="J470" i="3"/>
  <c r="I470" i="3"/>
  <c r="J469" i="3"/>
  <c r="I469" i="3"/>
  <c r="L468" i="3"/>
  <c r="I468" i="3"/>
  <c r="L467" i="3"/>
  <c r="I467" i="3"/>
  <c r="M466" i="3"/>
  <c r="J466" i="3"/>
  <c r="I466" i="3"/>
  <c r="J465" i="3"/>
  <c r="I465" i="3"/>
  <c r="N464" i="3"/>
  <c r="K464" i="3"/>
  <c r="I464" i="3" s="1"/>
  <c r="J464" i="3"/>
  <c r="L463" i="3"/>
  <c r="I463" i="3"/>
  <c r="L462" i="3"/>
  <c r="I462" i="3"/>
  <c r="L461" i="3"/>
  <c r="I461" i="3"/>
  <c r="N460" i="3"/>
  <c r="L460" i="3" s="1"/>
  <c r="M460" i="3"/>
  <c r="K460" i="3"/>
  <c r="K459" i="3" s="1"/>
  <c r="J460" i="3"/>
  <c r="M459" i="3"/>
  <c r="L458" i="3"/>
  <c r="F80" i="2" s="1"/>
  <c r="I458" i="3"/>
  <c r="L457" i="3"/>
  <c r="I457" i="3"/>
  <c r="L456" i="3"/>
  <c r="I456" i="3"/>
  <c r="N455" i="3"/>
  <c r="M455" i="3"/>
  <c r="M454" i="3" s="1"/>
  <c r="L454" i="3" s="1"/>
  <c r="L455" i="3"/>
  <c r="K455" i="3"/>
  <c r="J455" i="3"/>
  <c r="I455" i="3"/>
  <c r="N454" i="3"/>
  <c r="K454" i="3"/>
  <c r="K453" i="3" s="1"/>
  <c r="K452" i="3" s="1"/>
  <c r="J454" i="3"/>
  <c r="M453" i="3"/>
  <c r="L450" i="3"/>
  <c r="I450" i="3"/>
  <c r="M449" i="3"/>
  <c r="M448" i="3" s="1"/>
  <c r="L449" i="3"/>
  <c r="J449" i="3"/>
  <c r="L443" i="3"/>
  <c r="I443" i="3"/>
  <c r="L442" i="3"/>
  <c r="I442" i="3"/>
  <c r="N441" i="3"/>
  <c r="N440" i="3" s="1"/>
  <c r="N439" i="3" s="1"/>
  <c r="N438" i="3" s="1"/>
  <c r="M441" i="3"/>
  <c r="L441" i="3" s="1"/>
  <c r="K441" i="3"/>
  <c r="K440" i="3" s="1"/>
  <c r="J441" i="3"/>
  <c r="M440" i="3"/>
  <c r="K439" i="3"/>
  <c r="K438" i="3" s="1"/>
  <c r="L437" i="3"/>
  <c r="I437" i="3"/>
  <c r="M436" i="3"/>
  <c r="M435" i="3" s="1"/>
  <c r="L436" i="3"/>
  <c r="J436" i="3"/>
  <c r="L435" i="3"/>
  <c r="L434" i="3"/>
  <c r="I434" i="3"/>
  <c r="M433" i="3"/>
  <c r="L433" i="3" s="1"/>
  <c r="J433" i="3"/>
  <c r="I433" i="3"/>
  <c r="L432" i="3"/>
  <c r="I432" i="3"/>
  <c r="M431" i="3"/>
  <c r="L431" i="3"/>
  <c r="J431" i="3"/>
  <c r="L430" i="3"/>
  <c r="I430" i="3"/>
  <c r="M429" i="3"/>
  <c r="L429" i="3"/>
  <c r="J429" i="3"/>
  <c r="I429" i="3"/>
  <c r="M427" i="3"/>
  <c r="L425" i="3"/>
  <c r="I425" i="3"/>
  <c r="L424" i="3"/>
  <c r="I424" i="3"/>
  <c r="N423" i="3"/>
  <c r="N422" i="3" s="1"/>
  <c r="N420" i="3" s="1"/>
  <c r="N419" i="3" s="1"/>
  <c r="N418" i="3" s="1"/>
  <c r="N411" i="3" s="1"/>
  <c r="M423" i="3"/>
  <c r="L423" i="3" s="1"/>
  <c r="K423" i="3"/>
  <c r="K422" i="3" s="1"/>
  <c r="J423" i="3"/>
  <c r="M422" i="3"/>
  <c r="K420" i="3"/>
  <c r="K419" i="3" s="1"/>
  <c r="K418" i="3" s="1"/>
  <c r="K411" i="3" s="1"/>
  <c r="L417" i="3"/>
  <c r="I417" i="3"/>
  <c r="M416" i="3"/>
  <c r="L416" i="3" s="1"/>
  <c r="J416" i="3"/>
  <c r="I416" i="3"/>
  <c r="M415" i="3"/>
  <c r="J415" i="3"/>
  <c r="J414" i="3" s="1"/>
  <c r="J413" i="3" s="1"/>
  <c r="J412" i="3" s="1"/>
  <c r="I415" i="3"/>
  <c r="I414" i="3"/>
  <c r="I413" i="3"/>
  <c r="I412" i="3"/>
  <c r="L410" i="3"/>
  <c r="I410" i="3"/>
  <c r="M409" i="3"/>
  <c r="J409" i="3"/>
  <c r="J408" i="3" s="1"/>
  <c r="J407" i="3" s="1"/>
  <c r="I407" i="3" s="1"/>
  <c r="I409" i="3"/>
  <c r="I408" i="3"/>
  <c r="L406" i="3"/>
  <c r="I406" i="3"/>
  <c r="M405" i="3"/>
  <c r="L405" i="3"/>
  <c r="J405" i="3"/>
  <c r="M404" i="3"/>
  <c r="L404" i="3"/>
  <c r="M403" i="3"/>
  <c r="L403" i="3"/>
  <c r="L402" i="3"/>
  <c r="I402" i="3"/>
  <c r="E216" i="2" s="1"/>
  <c r="M401" i="3"/>
  <c r="L401" i="3"/>
  <c r="J401" i="3"/>
  <c r="I401" i="3"/>
  <c r="M400" i="3"/>
  <c r="J400" i="3"/>
  <c r="I400" i="3"/>
  <c r="J399" i="3"/>
  <c r="I399" i="3"/>
  <c r="L398" i="3"/>
  <c r="I398" i="3"/>
  <c r="M397" i="3"/>
  <c r="L397" i="3"/>
  <c r="J397" i="3"/>
  <c r="I397" i="3" s="1"/>
  <c r="M396" i="3"/>
  <c r="L396" i="3"/>
  <c r="J396" i="3"/>
  <c r="M395" i="3"/>
  <c r="L395" i="3"/>
  <c r="L394" i="3"/>
  <c r="I394" i="3"/>
  <c r="L393" i="3"/>
  <c r="I393" i="3"/>
  <c r="L392" i="3"/>
  <c r="I392" i="3"/>
  <c r="N391" i="3"/>
  <c r="N390" i="3" s="1"/>
  <c r="M391" i="3"/>
  <c r="L391" i="3" s="1"/>
  <c r="K391" i="3"/>
  <c r="K390" i="3" s="1"/>
  <c r="J391" i="3"/>
  <c r="M390" i="3"/>
  <c r="N389" i="3"/>
  <c r="K389" i="3"/>
  <c r="L388" i="3"/>
  <c r="I388" i="3"/>
  <c r="L387" i="3"/>
  <c r="I387" i="3"/>
  <c r="N386" i="3"/>
  <c r="M386" i="3"/>
  <c r="K386" i="3"/>
  <c r="J386" i="3"/>
  <c r="I386" i="3"/>
  <c r="N385" i="3"/>
  <c r="N384" i="3" s="1"/>
  <c r="K385" i="3"/>
  <c r="K384" i="3" s="1"/>
  <c r="J385" i="3"/>
  <c r="K383" i="3"/>
  <c r="L382" i="3"/>
  <c r="I382" i="3"/>
  <c r="N381" i="3"/>
  <c r="M381" i="3"/>
  <c r="L381" i="3" s="1"/>
  <c r="K381" i="3"/>
  <c r="J381" i="3"/>
  <c r="I381" i="3" s="1"/>
  <c r="L380" i="3"/>
  <c r="I380" i="3"/>
  <c r="E164" i="2" s="1"/>
  <c r="E163" i="2" s="1"/>
  <c r="E162" i="2" s="1"/>
  <c r="N379" i="3"/>
  <c r="N378" i="3" s="1"/>
  <c r="M379" i="3"/>
  <c r="L379" i="3" s="1"/>
  <c r="K379" i="3"/>
  <c r="K378" i="3" s="1"/>
  <c r="J379" i="3"/>
  <c r="M378" i="3"/>
  <c r="L377" i="3"/>
  <c r="I377" i="3"/>
  <c r="N376" i="3"/>
  <c r="M376" i="3"/>
  <c r="K376" i="3"/>
  <c r="J376" i="3"/>
  <c r="I376" i="3"/>
  <c r="N375" i="3"/>
  <c r="K375" i="3"/>
  <c r="K374" i="3" s="1"/>
  <c r="K373" i="3" s="1"/>
  <c r="K372" i="3" s="1"/>
  <c r="J375" i="3"/>
  <c r="I375" i="3" s="1"/>
  <c r="L371" i="3"/>
  <c r="I371" i="3"/>
  <c r="M370" i="3"/>
  <c r="M369" i="3" s="1"/>
  <c r="M368" i="3" s="1"/>
  <c r="M367" i="3" s="1"/>
  <c r="L370" i="3"/>
  <c r="J370" i="3"/>
  <c r="I370" i="3"/>
  <c r="L369" i="3"/>
  <c r="J369" i="3"/>
  <c r="L368" i="3"/>
  <c r="L367" i="3"/>
  <c r="L366" i="3"/>
  <c r="I366" i="3"/>
  <c r="N365" i="3"/>
  <c r="M365" i="3"/>
  <c r="L365" i="3"/>
  <c r="K365" i="3"/>
  <c r="J365" i="3"/>
  <c r="L364" i="3"/>
  <c r="I364" i="3"/>
  <c r="N363" i="3"/>
  <c r="M363" i="3"/>
  <c r="L363" i="3"/>
  <c r="K363" i="3"/>
  <c r="K362" i="3" s="1"/>
  <c r="K361" i="3" s="1"/>
  <c r="K360" i="3" s="1"/>
  <c r="K359" i="3" s="1"/>
  <c r="K352" i="3" s="1"/>
  <c r="J363" i="3"/>
  <c r="N362" i="3"/>
  <c r="M362" i="3"/>
  <c r="N361" i="3"/>
  <c r="N360" i="3" s="1"/>
  <c r="N359" i="3" s="1"/>
  <c r="L358" i="3"/>
  <c r="I358" i="3"/>
  <c r="M357" i="3"/>
  <c r="L357" i="3"/>
  <c r="J357" i="3"/>
  <c r="I357" i="3"/>
  <c r="M356" i="3"/>
  <c r="J356" i="3"/>
  <c r="I356" i="3"/>
  <c r="J355" i="3"/>
  <c r="I355" i="3"/>
  <c r="J354" i="3"/>
  <c r="I354" i="3"/>
  <c r="J353" i="3"/>
  <c r="I353" i="3"/>
  <c r="L351" i="3"/>
  <c r="I351" i="3"/>
  <c r="L350" i="3"/>
  <c r="I350" i="3"/>
  <c r="N349" i="3"/>
  <c r="M349" i="3"/>
  <c r="K349" i="3"/>
  <c r="J349" i="3"/>
  <c r="I349" i="3"/>
  <c r="N348" i="3"/>
  <c r="N347" i="3" s="1"/>
  <c r="N346" i="3" s="1"/>
  <c r="K348" i="3"/>
  <c r="K347" i="3" s="1"/>
  <c r="I347" i="3" s="1"/>
  <c r="J348" i="3"/>
  <c r="I348" i="3" s="1"/>
  <c r="J347" i="3"/>
  <c r="J346" i="3"/>
  <c r="L345" i="3"/>
  <c r="I345" i="3"/>
  <c r="E236" i="2" s="1"/>
  <c r="E235" i="2" s="1"/>
  <c r="M344" i="3"/>
  <c r="L344" i="3" s="1"/>
  <c r="J344" i="3"/>
  <c r="I344" i="3"/>
  <c r="L343" i="3"/>
  <c r="I343" i="3"/>
  <c r="M342" i="3"/>
  <c r="L342" i="3"/>
  <c r="J342" i="3"/>
  <c r="I342" i="3"/>
  <c r="L341" i="3"/>
  <c r="I341" i="3"/>
  <c r="M340" i="3"/>
  <c r="J340" i="3"/>
  <c r="I340" i="3"/>
  <c r="J339" i="3"/>
  <c r="J338" i="3" s="1"/>
  <c r="I338" i="3" s="1"/>
  <c r="I339" i="3"/>
  <c r="L337" i="3"/>
  <c r="I337" i="3"/>
  <c r="M336" i="3"/>
  <c r="L336" i="3"/>
  <c r="J336" i="3"/>
  <c r="M335" i="3"/>
  <c r="L335" i="3"/>
  <c r="M334" i="3"/>
  <c r="L334" i="3"/>
  <c r="L333" i="3"/>
  <c r="I333" i="3"/>
  <c r="M332" i="3"/>
  <c r="L332" i="3" s="1"/>
  <c r="J332" i="3"/>
  <c r="J331" i="3" s="1"/>
  <c r="I332" i="3"/>
  <c r="M331" i="3"/>
  <c r="L329" i="3"/>
  <c r="I329" i="3"/>
  <c r="L328" i="3"/>
  <c r="I328" i="3"/>
  <c r="L327" i="3"/>
  <c r="I327" i="3"/>
  <c r="N326" i="3"/>
  <c r="M326" i="3"/>
  <c r="M325" i="3" s="1"/>
  <c r="L325" i="3" s="1"/>
  <c r="K326" i="3"/>
  <c r="J326" i="3"/>
  <c r="I326" i="3"/>
  <c r="N325" i="3"/>
  <c r="N324" i="3" s="1"/>
  <c r="K325" i="3"/>
  <c r="K324" i="3" s="1"/>
  <c r="J325" i="3"/>
  <c r="M324" i="3"/>
  <c r="L323" i="3"/>
  <c r="I323" i="3"/>
  <c r="L322" i="3"/>
  <c r="I322" i="3"/>
  <c r="L321" i="3"/>
  <c r="I321" i="3"/>
  <c r="N320" i="3"/>
  <c r="M320" i="3"/>
  <c r="M319" i="3" s="1"/>
  <c r="L319" i="3" s="1"/>
  <c r="L320" i="3"/>
  <c r="K320" i="3"/>
  <c r="J320" i="3"/>
  <c r="I320" i="3"/>
  <c r="N319" i="3"/>
  <c r="K319" i="3"/>
  <c r="K318" i="3" s="1"/>
  <c r="J319" i="3"/>
  <c r="N318" i="3"/>
  <c r="M318" i="3"/>
  <c r="N317" i="3"/>
  <c r="K317" i="3"/>
  <c r="L316" i="3"/>
  <c r="I316" i="3"/>
  <c r="N315" i="3"/>
  <c r="M315" i="3"/>
  <c r="K315" i="3"/>
  <c r="K314" i="3" s="1"/>
  <c r="I314" i="3" s="1"/>
  <c r="J315" i="3"/>
  <c r="M314" i="3"/>
  <c r="J314" i="3"/>
  <c r="L313" i="3"/>
  <c r="I313" i="3"/>
  <c r="N312" i="3"/>
  <c r="M312" i="3"/>
  <c r="L312" i="3"/>
  <c r="K312" i="3"/>
  <c r="J312" i="3"/>
  <c r="I312" i="3"/>
  <c r="L311" i="3"/>
  <c r="I311" i="3"/>
  <c r="L310" i="3"/>
  <c r="I310" i="3"/>
  <c r="N309" i="3"/>
  <c r="M309" i="3"/>
  <c r="K309" i="3"/>
  <c r="J309" i="3"/>
  <c r="I309" i="3" s="1"/>
  <c r="J308" i="3"/>
  <c r="J307" i="3"/>
  <c r="L305" i="3"/>
  <c r="I305" i="3"/>
  <c r="N304" i="3"/>
  <c r="M304" i="3"/>
  <c r="L304" i="3" s="1"/>
  <c r="K304" i="3"/>
  <c r="J304" i="3"/>
  <c r="I304" i="3"/>
  <c r="J303" i="3"/>
  <c r="I303" i="3"/>
  <c r="L302" i="3"/>
  <c r="I302" i="3"/>
  <c r="M301" i="3"/>
  <c r="L301" i="3"/>
  <c r="J301" i="3"/>
  <c r="I301" i="3" s="1"/>
  <c r="L300" i="3"/>
  <c r="I300" i="3"/>
  <c r="N299" i="3"/>
  <c r="L299" i="3" s="1"/>
  <c r="M299" i="3"/>
  <c r="K299" i="3"/>
  <c r="J299" i="3"/>
  <c r="I299" i="3" s="1"/>
  <c r="L298" i="3"/>
  <c r="I298" i="3"/>
  <c r="M297" i="3"/>
  <c r="L297" i="3" s="1"/>
  <c r="J297" i="3"/>
  <c r="I297" i="3"/>
  <c r="L296" i="3"/>
  <c r="I296" i="3"/>
  <c r="N295" i="3"/>
  <c r="M295" i="3"/>
  <c r="L295" i="3" s="1"/>
  <c r="J295" i="3"/>
  <c r="I295" i="3"/>
  <c r="N294" i="3"/>
  <c r="M294" i="3"/>
  <c r="K294" i="3"/>
  <c r="J294" i="3"/>
  <c r="I294" i="3" s="1"/>
  <c r="L293" i="3"/>
  <c r="I293" i="3"/>
  <c r="M292" i="3"/>
  <c r="L292" i="3"/>
  <c r="J292" i="3"/>
  <c r="I292" i="3"/>
  <c r="L291" i="3"/>
  <c r="I291" i="3"/>
  <c r="N290" i="3"/>
  <c r="M290" i="3"/>
  <c r="L290" i="3" s="1"/>
  <c r="K290" i="3"/>
  <c r="J290" i="3"/>
  <c r="I290" i="3"/>
  <c r="L289" i="3"/>
  <c r="F128" i="2" s="1"/>
  <c r="F127" i="2" s="1"/>
  <c r="I289" i="3"/>
  <c r="N288" i="3"/>
  <c r="M288" i="3"/>
  <c r="L288" i="3" s="1"/>
  <c r="K288" i="3"/>
  <c r="J288" i="3"/>
  <c r="I288" i="3"/>
  <c r="L287" i="3"/>
  <c r="I287" i="3"/>
  <c r="N286" i="3"/>
  <c r="M286" i="3"/>
  <c r="L286" i="3" s="1"/>
  <c r="K286" i="3"/>
  <c r="J286" i="3"/>
  <c r="I286" i="3"/>
  <c r="L285" i="3"/>
  <c r="I285" i="3"/>
  <c r="N284" i="3"/>
  <c r="M284" i="3"/>
  <c r="L284" i="3" s="1"/>
  <c r="K284" i="3"/>
  <c r="J284" i="3"/>
  <c r="L283" i="3"/>
  <c r="I283" i="3"/>
  <c r="N282" i="3"/>
  <c r="M282" i="3"/>
  <c r="L282" i="3" s="1"/>
  <c r="K282" i="3"/>
  <c r="I282" i="3" s="1"/>
  <c r="J282" i="3"/>
  <c r="L281" i="3"/>
  <c r="I281" i="3"/>
  <c r="N280" i="3"/>
  <c r="M280" i="3"/>
  <c r="L280" i="3" s="1"/>
  <c r="K280" i="3"/>
  <c r="J280" i="3"/>
  <c r="I280" i="3"/>
  <c r="N279" i="3"/>
  <c r="N278" i="3" s="1"/>
  <c r="N277" i="3" s="1"/>
  <c r="L276" i="3"/>
  <c r="I276" i="3"/>
  <c r="N275" i="3"/>
  <c r="M275" i="3"/>
  <c r="K275" i="3"/>
  <c r="J275" i="3"/>
  <c r="N274" i="3"/>
  <c r="K274" i="3"/>
  <c r="L273" i="3"/>
  <c r="I273" i="3"/>
  <c r="M272" i="3"/>
  <c r="L272" i="3"/>
  <c r="J272" i="3"/>
  <c r="I272" i="3"/>
  <c r="M271" i="3"/>
  <c r="L271" i="3"/>
  <c r="J271" i="3"/>
  <c r="I271" i="3" s="1"/>
  <c r="L270" i="3"/>
  <c r="I270" i="3"/>
  <c r="N269" i="3"/>
  <c r="M269" i="3"/>
  <c r="L269" i="3" s="1"/>
  <c r="K269" i="3"/>
  <c r="J269" i="3"/>
  <c r="L268" i="3"/>
  <c r="I268" i="3"/>
  <c r="N267" i="3"/>
  <c r="M267" i="3"/>
  <c r="K267" i="3"/>
  <c r="K262" i="3" s="1"/>
  <c r="K261" i="3" s="1"/>
  <c r="K260" i="3" s="1"/>
  <c r="J267" i="3"/>
  <c r="L266" i="3"/>
  <c r="I266" i="3"/>
  <c r="N265" i="3"/>
  <c r="M265" i="3"/>
  <c r="L265" i="3" s="1"/>
  <c r="K265" i="3"/>
  <c r="J265" i="3"/>
  <c r="I265" i="3" s="1"/>
  <c r="L264" i="3"/>
  <c r="I264" i="3"/>
  <c r="N263" i="3"/>
  <c r="M263" i="3"/>
  <c r="L263" i="3" s="1"/>
  <c r="K263" i="3"/>
  <c r="J263" i="3"/>
  <c r="N262" i="3"/>
  <c r="N261" i="3"/>
  <c r="N260" i="3" s="1"/>
  <c r="L258" i="3"/>
  <c r="I258" i="3"/>
  <c r="L257" i="3"/>
  <c r="I257" i="3"/>
  <c r="M256" i="3"/>
  <c r="M255" i="3" s="1"/>
  <c r="L256" i="3"/>
  <c r="J256" i="3"/>
  <c r="L250" i="3"/>
  <c r="I250" i="3"/>
  <c r="N249" i="3"/>
  <c r="M249" i="3"/>
  <c r="L249" i="3" s="1"/>
  <c r="K249" i="3"/>
  <c r="J249" i="3"/>
  <c r="J248" i="3" s="1"/>
  <c r="N248" i="3"/>
  <c r="M248" i="3"/>
  <c r="L248" i="3" s="1"/>
  <c r="L247" i="3"/>
  <c r="I247" i="3"/>
  <c r="M246" i="3"/>
  <c r="J246" i="3"/>
  <c r="I246" i="3" s="1"/>
  <c r="J245" i="3"/>
  <c r="I245" i="3"/>
  <c r="L244" i="3"/>
  <c r="I244" i="3"/>
  <c r="L243" i="3"/>
  <c r="I243" i="3"/>
  <c r="L242" i="3"/>
  <c r="I242" i="3"/>
  <c r="N241" i="3"/>
  <c r="N240" i="3" s="1"/>
  <c r="N239" i="3" s="1"/>
  <c r="M241" i="3"/>
  <c r="L241" i="3"/>
  <c r="K241" i="3"/>
  <c r="J241" i="3"/>
  <c r="I241" i="3" s="1"/>
  <c r="M240" i="3"/>
  <c r="K240" i="3"/>
  <c r="K239" i="3" s="1"/>
  <c r="J240" i="3"/>
  <c r="N238" i="3"/>
  <c r="N237" i="3" s="1"/>
  <c r="N236" i="3" s="1"/>
  <c r="L235" i="3"/>
  <c r="I235" i="3"/>
  <c r="M234" i="3"/>
  <c r="L234" i="3"/>
  <c r="J234" i="3"/>
  <c r="J233" i="3" s="1"/>
  <c r="I233" i="3" s="1"/>
  <c r="I234" i="3"/>
  <c r="M233" i="3"/>
  <c r="L233" i="3" s="1"/>
  <c r="L232" i="3"/>
  <c r="I232" i="3"/>
  <c r="M231" i="3"/>
  <c r="M230" i="3" s="1"/>
  <c r="L230" i="3" s="1"/>
  <c r="L231" i="3"/>
  <c r="J231" i="3"/>
  <c r="N229" i="3"/>
  <c r="K229" i="3"/>
  <c r="L228" i="3"/>
  <c r="I228" i="3"/>
  <c r="L227" i="3"/>
  <c r="I227" i="3"/>
  <c r="E24" i="2" s="1"/>
  <c r="E23" i="2" s="1"/>
  <c r="N226" i="3"/>
  <c r="N222" i="3" s="1"/>
  <c r="N221" i="3" s="1"/>
  <c r="N220" i="3" s="1"/>
  <c r="N219" i="3" s="1"/>
  <c r="N212" i="3" s="1"/>
  <c r="M226" i="3"/>
  <c r="K226" i="3"/>
  <c r="J226" i="3"/>
  <c r="I226" i="3"/>
  <c r="L225" i="3"/>
  <c r="I225" i="3"/>
  <c r="L224" i="3"/>
  <c r="I224" i="3"/>
  <c r="N223" i="3"/>
  <c r="M223" i="3"/>
  <c r="M222" i="3" s="1"/>
  <c r="K223" i="3"/>
  <c r="K222" i="3" s="1"/>
  <c r="K221" i="3" s="1"/>
  <c r="J223" i="3"/>
  <c r="J222" i="3" s="1"/>
  <c r="J221" i="3" s="1"/>
  <c r="I221" i="3" s="1"/>
  <c r="I223" i="3"/>
  <c r="I222" i="3"/>
  <c r="M221" i="3"/>
  <c r="K220" i="3"/>
  <c r="K219" i="3"/>
  <c r="K212" i="3" s="1"/>
  <c r="L218" i="3"/>
  <c r="I218" i="3"/>
  <c r="M217" i="3"/>
  <c r="L217" i="3"/>
  <c r="J217" i="3"/>
  <c r="I217" i="3"/>
  <c r="M216" i="3"/>
  <c r="M215" i="3" s="1"/>
  <c r="L216" i="3"/>
  <c r="J216" i="3"/>
  <c r="L211" i="3"/>
  <c r="I211" i="3"/>
  <c r="M210" i="3"/>
  <c r="M208" i="3" s="1"/>
  <c r="L210" i="3"/>
  <c r="J210" i="3"/>
  <c r="L206" i="3"/>
  <c r="I206" i="3"/>
  <c r="L205" i="3"/>
  <c r="I205" i="3"/>
  <c r="N204" i="3"/>
  <c r="N203" i="3" s="1"/>
  <c r="M204" i="3"/>
  <c r="L204" i="3"/>
  <c r="K204" i="3"/>
  <c r="J204" i="3"/>
  <c r="I204" i="3"/>
  <c r="M203" i="3"/>
  <c r="L203" i="3" s="1"/>
  <c r="K203" i="3"/>
  <c r="J203" i="3"/>
  <c r="L202" i="3"/>
  <c r="I202" i="3"/>
  <c r="N201" i="3"/>
  <c r="M201" i="3"/>
  <c r="K201" i="3"/>
  <c r="K200" i="3" s="1"/>
  <c r="K199" i="3" s="1"/>
  <c r="K198" i="3" s="1"/>
  <c r="K197" i="3" s="1"/>
  <c r="K196" i="3" s="1"/>
  <c r="J201" i="3"/>
  <c r="N200" i="3"/>
  <c r="N199" i="3"/>
  <c r="N198" i="3" s="1"/>
  <c r="N197" i="3" s="1"/>
  <c r="N196" i="3" s="1"/>
  <c r="L195" i="3"/>
  <c r="F279" i="2" s="1"/>
  <c r="I195" i="3"/>
  <c r="L194" i="3"/>
  <c r="I194" i="3"/>
  <c r="M193" i="3"/>
  <c r="L193" i="3"/>
  <c r="J193" i="3"/>
  <c r="J192" i="3" s="1"/>
  <c r="I193" i="3"/>
  <c r="M192" i="3"/>
  <c r="N190" i="3"/>
  <c r="N189" i="3" s="1"/>
  <c r="K190" i="3"/>
  <c r="K189" i="3"/>
  <c r="L188" i="3"/>
  <c r="I188" i="3"/>
  <c r="M187" i="3"/>
  <c r="M186" i="3" s="1"/>
  <c r="L187" i="3"/>
  <c r="J187" i="3"/>
  <c r="L183" i="3"/>
  <c r="F19" i="2" s="1"/>
  <c r="I183" i="3"/>
  <c r="L182" i="3"/>
  <c r="I182" i="3"/>
  <c r="N181" i="3"/>
  <c r="M181" i="3"/>
  <c r="L181" i="3" s="1"/>
  <c r="K181" i="3"/>
  <c r="K180" i="3" s="1"/>
  <c r="K179" i="3" s="1"/>
  <c r="K178" i="3" s="1"/>
  <c r="K177" i="3" s="1"/>
  <c r="K176" i="3" s="1"/>
  <c r="J181" i="3"/>
  <c r="J180" i="3" s="1"/>
  <c r="I181" i="3"/>
  <c r="N180" i="3"/>
  <c r="M180" i="3"/>
  <c r="N179" i="3"/>
  <c r="N178" i="3" s="1"/>
  <c r="N177" i="3" s="1"/>
  <c r="M179" i="3"/>
  <c r="L179" i="3"/>
  <c r="M178" i="3"/>
  <c r="L178" i="3"/>
  <c r="N176" i="3"/>
  <c r="L175" i="3"/>
  <c r="I175" i="3"/>
  <c r="L174" i="3"/>
  <c r="I174" i="3"/>
  <c r="N173" i="3"/>
  <c r="M173" i="3"/>
  <c r="L173" i="3" s="1"/>
  <c r="K173" i="3"/>
  <c r="I173" i="3" s="1"/>
  <c r="J173" i="3"/>
  <c r="L172" i="3"/>
  <c r="I172" i="3"/>
  <c r="N171" i="3"/>
  <c r="M171" i="3"/>
  <c r="L171" i="3" s="1"/>
  <c r="K171" i="3"/>
  <c r="J171" i="3"/>
  <c r="J170" i="3" s="1"/>
  <c r="N170" i="3"/>
  <c r="N169" i="3" s="1"/>
  <c r="L169" i="3" s="1"/>
  <c r="M170" i="3"/>
  <c r="M169" i="3"/>
  <c r="L168" i="3"/>
  <c r="I168" i="3"/>
  <c r="E170" i="2" s="1"/>
  <c r="E169" i="2" s="1"/>
  <c r="E168" i="2" s="1"/>
  <c r="E167" i="2" s="1"/>
  <c r="N167" i="3"/>
  <c r="N166" i="3" s="1"/>
  <c r="N165" i="3" s="1"/>
  <c r="N164" i="3" s="1"/>
  <c r="M167" i="3"/>
  <c r="L167" i="3" s="1"/>
  <c r="K167" i="3"/>
  <c r="J167" i="3"/>
  <c r="I167" i="3" s="1"/>
  <c r="M166" i="3"/>
  <c r="M165" i="3" s="1"/>
  <c r="K166" i="3"/>
  <c r="K165" i="3" s="1"/>
  <c r="J166" i="3"/>
  <c r="L163" i="3"/>
  <c r="F259" i="2" s="1"/>
  <c r="F258" i="2" s="1"/>
  <c r="I163" i="3"/>
  <c r="E259" i="2" s="1"/>
  <c r="E258" i="2" s="1"/>
  <c r="M162" i="3"/>
  <c r="J162" i="3"/>
  <c r="I162" i="3" s="1"/>
  <c r="J161" i="3"/>
  <c r="J160" i="3" s="1"/>
  <c r="I161" i="3"/>
  <c r="N160" i="3"/>
  <c r="K160" i="3"/>
  <c r="I160" i="3"/>
  <c r="G38" i="1" s="1"/>
  <c r="N159" i="3"/>
  <c r="L158" i="3"/>
  <c r="I158" i="3"/>
  <c r="N157" i="3"/>
  <c r="N156" i="3" s="1"/>
  <c r="N155" i="3" s="1"/>
  <c r="M157" i="3"/>
  <c r="M156" i="3" s="1"/>
  <c r="K157" i="3"/>
  <c r="J157" i="3"/>
  <c r="J156" i="3"/>
  <c r="J155" i="3"/>
  <c r="J154" i="3" s="1"/>
  <c r="N154" i="3"/>
  <c r="N153" i="3" s="1"/>
  <c r="L152" i="3"/>
  <c r="I152" i="3"/>
  <c r="L151" i="3"/>
  <c r="F53" i="2" s="1"/>
  <c r="F51" i="2" s="1"/>
  <c r="F50" i="2" s="1"/>
  <c r="I151" i="3"/>
  <c r="L150" i="3"/>
  <c r="I150" i="3"/>
  <c r="N149" i="3"/>
  <c r="M149" i="3"/>
  <c r="L149" i="3" s="1"/>
  <c r="K149" i="3"/>
  <c r="J149" i="3"/>
  <c r="J148" i="3" s="1"/>
  <c r="I149" i="3"/>
  <c r="N148" i="3"/>
  <c r="M148" i="3"/>
  <c r="K148" i="3"/>
  <c r="N147" i="3"/>
  <c r="N145" i="3" s="1"/>
  <c r="M147" i="3"/>
  <c r="M146" i="3" s="1"/>
  <c r="L146" i="3" s="1"/>
  <c r="L147" i="3"/>
  <c r="K147" i="3"/>
  <c r="K145" i="3" s="1"/>
  <c r="L144" i="3"/>
  <c r="I144" i="3"/>
  <c r="E252" i="2" s="1"/>
  <c r="E251" i="2" s="1"/>
  <c r="E250" i="2" s="1"/>
  <c r="M143" i="3"/>
  <c r="L143" i="3"/>
  <c r="J143" i="3"/>
  <c r="I143" i="3"/>
  <c r="M142" i="3"/>
  <c r="L142" i="3"/>
  <c r="J142" i="3"/>
  <c r="I142" i="3"/>
  <c r="L141" i="3"/>
  <c r="I141" i="3"/>
  <c r="M140" i="3"/>
  <c r="L140" i="3"/>
  <c r="J140" i="3"/>
  <c r="I140" i="3"/>
  <c r="M139" i="3"/>
  <c r="L139" i="3"/>
  <c r="J139" i="3"/>
  <c r="I139" i="3"/>
  <c r="L138" i="3"/>
  <c r="I138" i="3"/>
  <c r="M137" i="3"/>
  <c r="L137" i="3"/>
  <c r="J137" i="3"/>
  <c r="I137" i="3"/>
  <c r="L136" i="3"/>
  <c r="I136" i="3"/>
  <c r="E244" i="2" s="1"/>
  <c r="E243" i="2" s="1"/>
  <c r="M135" i="3"/>
  <c r="L135" i="3" s="1"/>
  <c r="J135" i="3"/>
  <c r="I135" i="3"/>
  <c r="M134" i="3"/>
  <c r="L134" i="3"/>
  <c r="J134" i="3"/>
  <c r="I134" i="3"/>
  <c r="L132" i="3"/>
  <c r="I132" i="3"/>
  <c r="E208" i="2" s="1"/>
  <c r="E207" i="2" s="1"/>
  <c r="L131" i="3"/>
  <c r="J131" i="3"/>
  <c r="I131" i="3" s="1"/>
  <c r="L130" i="3"/>
  <c r="I130" i="3"/>
  <c r="N129" i="3"/>
  <c r="M129" i="3"/>
  <c r="M128" i="3" s="1"/>
  <c r="L129" i="3"/>
  <c r="K129" i="3"/>
  <c r="K128" i="3" s="1"/>
  <c r="J129" i="3"/>
  <c r="N128" i="3"/>
  <c r="J128" i="3"/>
  <c r="J127" i="3" s="1"/>
  <c r="N127" i="3"/>
  <c r="N126" i="3" s="1"/>
  <c r="N125" i="3" s="1"/>
  <c r="L124" i="3"/>
  <c r="I124" i="3"/>
  <c r="N123" i="3"/>
  <c r="M123" i="3"/>
  <c r="M122" i="3" s="1"/>
  <c r="L122" i="3" s="1"/>
  <c r="L123" i="3"/>
  <c r="K123" i="3"/>
  <c r="K121" i="3" s="1"/>
  <c r="J123" i="3"/>
  <c r="N121" i="3"/>
  <c r="N120" i="3" s="1"/>
  <c r="N119" i="3" s="1"/>
  <c r="M121" i="3"/>
  <c r="K120" i="3"/>
  <c r="K119" i="3"/>
  <c r="L118" i="3"/>
  <c r="I118" i="3"/>
  <c r="M117" i="3"/>
  <c r="L117" i="3" s="1"/>
  <c r="J117" i="3"/>
  <c r="I117" i="3"/>
  <c r="M116" i="3"/>
  <c r="M115" i="3" s="1"/>
  <c r="L115" i="3" s="1"/>
  <c r="L116" i="3"/>
  <c r="J116" i="3"/>
  <c r="L114" i="3"/>
  <c r="I114" i="3"/>
  <c r="M113" i="3"/>
  <c r="J113" i="3"/>
  <c r="I113" i="3" s="1"/>
  <c r="J112" i="3"/>
  <c r="I112" i="3"/>
  <c r="L111" i="3"/>
  <c r="I111" i="3"/>
  <c r="M110" i="3"/>
  <c r="L110" i="3" s="1"/>
  <c r="J110" i="3"/>
  <c r="I110" i="3"/>
  <c r="M109" i="3"/>
  <c r="L109" i="3"/>
  <c r="J109" i="3"/>
  <c r="L107" i="3"/>
  <c r="I107" i="3"/>
  <c r="E212" i="2" s="1"/>
  <c r="E211" i="2" s="1"/>
  <c r="M106" i="3"/>
  <c r="M105" i="3" s="1"/>
  <c r="L105" i="3" s="1"/>
  <c r="L106" i="3"/>
  <c r="J106" i="3"/>
  <c r="M104" i="3"/>
  <c r="L104" i="3"/>
  <c r="L103" i="3"/>
  <c r="I103" i="3"/>
  <c r="N102" i="3"/>
  <c r="M102" i="3"/>
  <c r="M101" i="3" s="1"/>
  <c r="L101" i="3" s="1"/>
  <c r="L102" i="3"/>
  <c r="K102" i="3"/>
  <c r="K100" i="3" s="1"/>
  <c r="K99" i="3" s="1"/>
  <c r="J102" i="3"/>
  <c r="J101" i="3" s="1"/>
  <c r="N100" i="3"/>
  <c r="N99" i="3" s="1"/>
  <c r="M100" i="3"/>
  <c r="L100" i="3" s="1"/>
  <c r="L98" i="3"/>
  <c r="I98" i="3"/>
  <c r="N97" i="3"/>
  <c r="M97" i="3"/>
  <c r="M96" i="3" s="1"/>
  <c r="L97" i="3"/>
  <c r="J97" i="3"/>
  <c r="J96" i="3" s="1"/>
  <c r="I96" i="3" s="1"/>
  <c r="I97" i="3"/>
  <c r="N96" i="3"/>
  <c r="N95" i="3"/>
  <c r="N94" i="3" s="1"/>
  <c r="M95" i="3"/>
  <c r="M94" i="3" s="1"/>
  <c r="L93" i="3"/>
  <c r="I93" i="3"/>
  <c r="E268" i="2" s="1"/>
  <c r="E267" i="2" s="1"/>
  <c r="N92" i="3"/>
  <c r="M92" i="3"/>
  <c r="L92" i="3"/>
  <c r="K92" i="3"/>
  <c r="J92" i="3"/>
  <c r="I92" i="3"/>
  <c r="L91" i="3"/>
  <c r="F266" i="2" s="1"/>
  <c r="F265" i="2" s="1"/>
  <c r="F264" i="2" s="1"/>
  <c r="I91" i="3"/>
  <c r="N90" i="3"/>
  <c r="M90" i="3"/>
  <c r="L90" i="3" s="1"/>
  <c r="K90" i="3"/>
  <c r="K89" i="3" s="1"/>
  <c r="J90" i="3"/>
  <c r="I90" i="3"/>
  <c r="N89" i="3"/>
  <c r="N88" i="3" s="1"/>
  <c r="N80" i="3" s="1"/>
  <c r="N79" i="3" s="1"/>
  <c r="M89" i="3"/>
  <c r="L89" i="3" s="1"/>
  <c r="K88" i="3"/>
  <c r="L87" i="3"/>
  <c r="I87" i="3"/>
  <c r="L86" i="3"/>
  <c r="F64" i="2" s="1"/>
  <c r="I86" i="3"/>
  <c r="E64" i="2" s="1"/>
  <c r="L85" i="3"/>
  <c r="I85" i="3"/>
  <c r="L84" i="3"/>
  <c r="I84" i="3"/>
  <c r="N83" i="3"/>
  <c r="M83" i="3"/>
  <c r="M82" i="3" s="1"/>
  <c r="L82" i="3" s="1"/>
  <c r="L83" i="3"/>
  <c r="K83" i="3"/>
  <c r="K82" i="3" s="1"/>
  <c r="K81" i="3" s="1"/>
  <c r="K80" i="3" s="1"/>
  <c r="K79" i="3" s="1"/>
  <c r="J83" i="3"/>
  <c r="J82" i="3" s="1"/>
  <c r="N82" i="3"/>
  <c r="N81" i="3"/>
  <c r="M81" i="3"/>
  <c r="L81" i="3" s="1"/>
  <c r="L78" i="3"/>
  <c r="I78" i="3"/>
  <c r="N77" i="3"/>
  <c r="M77" i="3"/>
  <c r="L77" i="3"/>
  <c r="K77" i="3"/>
  <c r="K74" i="3" s="1"/>
  <c r="J77" i="3"/>
  <c r="J74" i="3" s="1"/>
  <c r="I74" i="3" s="1"/>
  <c r="I77" i="3"/>
  <c r="L76" i="3"/>
  <c r="I76" i="3"/>
  <c r="M75" i="3"/>
  <c r="L75" i="3"/>
  <c r="J75" i="3"/>
  <c r="I75" i="3" s="1"/>
  <c r="N74" i="3"/>
  <c r="M74" i="3"/>
  <c r="L74" i="3" s="1"/>
  <c r="L73" i="3"/>
  <c r="F75" i="2" s="1"/>
  <c r="F72" i="2" s="1"/>
  <c r="F71" i="2" s="1"/>
  <c r="I73" i="3"/>
  <c r="L72" i="3"/>
  <c r="I72" i="3"/>
  <c r="L71" i="3"/>
  <c r="I71" i="3"/>
  <c r="N70" i="3"/>
  <c r="N69" i="3" s="1"/>
  <c r="M70" i="3"/>
  <c r="M69" i="3" s="1"/>
  <c r="L69" i="3" s="1"/>
  <c r="L70" i="3"/>
  <c r="K70" i="3"/>
  <c r="K69" i="3" s="1"/>
  <c r="J70" i="3"/>
  <c r="I70" i="3" s="1"/>
  <c r="L68" i="3"/>
  <c r="I68" i="3"/>
  <c r="L67" i="3"/>
  <c r="I67" i="3"/>
  <c r="L66" i="3"/>
  <c r="I66" i="3"/>
  <c r="N65" i="3"/>
  <c r="N64" i="3" s="1"/>
  <c r="M65" i="3"/>
  <c r="M64" i="3" s="1"/>
  <c r="L65" i="3"/>
  <c r="K65" i="3"/>
  <c r="K64" i="3" s="1"/>
  <c r="J65" i="3"/>
  <c r="I65" i="3" s="1"/>
  <c r="L64" i="3"/>
  <c r="J64" i="3"/>
  <c r="L63" i="3"/>
  <c r="I63" i="3"/>
  <c r="L62" i="3"/>
  <c r="I62" i="3"/>
  <c r="L61" i="3"/>
  <c r="I61" i="3"/>
  <c r="N60" i="3"/>
  <c r="M60" i="3"/>
  <c r="L60" i="3" s="1"/>
  <c r="K60" i="3"/>
  <c r="J60" i="3"/>
  <c r="I60" i="3"/>
  <c r="N59" i="3"/>
  <c r="N58" i="3" s="1"/>
  <c r="N53" i="3" s="1"/>
  <c r="K59" i="3"/>
  <c r="J59" i="3"/>
  <c r="I59" i="3" s="1"/>
  <c r="L57" i="3"/>
  <c r="I57" i="3"/>
  <c r="M56" i="3"/>
  <c r="L56" i="3"/>
  <c r="J56" i="3"/>
  <c r="J55" i="3" s="1"/>
  <c r="I55" i="3" s="1"/>
  <c r="I56" i="3"/>
  <c r="M55" i="3"/>
  <c r="M54" i="3" s="1"/>
  <c r="L54" i="3" s="1"/>
  <c r="L55" i="3"/>
  <c r="J54" i="3"/>
  <c r="I54" i="3"/>
  <c r="L52" i="3"/>
  <c r="F278" i="2" s="1"/>
  <c r="I52" i="3"/>
  <c r="N51" i="3"/>
  <c r="N50" i="3" s="1"/>
  <c r="N49" i="3" s="1"/>
  <c r="N48" i="3" s="1"/>
  <c r="M51" i="3"/>
  <c r="L51" i="3" s="1"/>
  <c r="K51" i="3"/>
  <c r="J51" i="3"/>
  <c r="J50" i="3" s="1"/>
  <c r="I51" i="3"/>
  <c r="K50" i="3"/>
  <c r="K49" i="3" s="1"/>
  <c r="K48" i="3" s="1"/>
  <c r="J49" i="3"/>
  <c r="L47" i="3"/>
  <c r="F263" i="2" s="1"/>
  <c r="F262" i="2" s="1"/>
  <c r="I47" i="3"/>
  <c r="E263" i="2" s="1"/>
  <c r="E262" i="2" s="1"/>
  <c r="N46" i="3"/>
  <c r="M46" i="3"/>
  <c r="L46" i="3"/>
  <c r="K46" i="3"/>
  <c r="K45" i="3" s="1"/>
  <c r="J46" i="3"/>
  <c r="J45" i="3" s="1"/>
  <c r="N45" i="3"/>
  <c r="M45" i="3"/>
  <c r="L45" i="3" s="1"/>
  <c r="N44" i="3"/>
  <c r="K44" i="3"/>
  <c r="L43" i="3"/>
  <c r="I43" i="3"/>
  <c r="L42" i="3"/>
  <c r="I42" i="3"/>
  <c r="M41" i="3"/>
  <c r="L41" i="3" s="1"/>
  <c r="J41" i="3"/>
  <c r="I41" i="3" s="1"/>
  <c r="L40" i="3"/>
  <c r="I40" i="3"/>
  <c r="L39" i="3"/>
  <c r="I39" i="3"/>
  <c r="E21" i="2" s="1"/>
  <c r="E20" i="2" s="1"/>
  <c r="N38" i="3"/>
  <c r="N34" i="3" s="1"/>
  <c r="N33" i="3" s="1"/>
  <c r="N32" i="3" s="1"/>
  <c r="M38" i="3"/>
  <c r="L38" i="3" s="1"/>
  <c r="K38" i="3"/>
  <c r="J38" i="3"/>
  <c r="I38" i="3"/>
  <c r="L37" i="3"/>
  <c r="I37" i="3"/>
  <c r="L36" i="3"/>
  <c r="F17" i="2" s="1"/>
  <c r="I36" i="3"/>
  <c r="E17" i="2" s="1"/>
  <c r="E16" i="2" s="1"/>
  <c r="N35" i="3"/>
  <c r="M35" i="3"/>
  <c r="L35" i="3" s="1"/>
  <c r="K35" i="3"/>
  <c r="K34" i="3" s="1"/>
  <c r="J35" i="3"/>
  <c r="J34" i="3" s="1"/>
  <c r="I35" i="3"/>
  <c r="K33" i="3"/>
  <c r="K32" i="3" s="1"/>
  <c r="L31" i="3"/>
  <c r="I31" i="3"/>
  <c r="N30" i="3"/>
  <c r="M30" i="3"/>
  <c r="M29" i="3" s="1"/>
  <c r="L29" i="3" s="1"/>
  <c r="L30" i="3"/>
  <c r="K30" i="3"/>
  <c r="K29" i="3" s="1"/>
  <c r="K28" i="3" s="1"/>
  <c r="J30" i="3"/>
  <c r="I30" i="3"/>
  <c r="N29" i="3"/>
  <c r="J29" i="3"/>
  <c r="J28" i="3" s="1"/>
  <c r="N28" i="3"/>
  <c r="N27" i="3" s="1"/>
  <c r="K27" i="3"/>
  <c r="L24" i="3"/>
  <c r="I24" i="3"/>
  <c r="M23" i="3"/>
  <c r="L23" i="3" s="1"/>
  <c r="J23" i="3"/>
  <c r="I23" i="3"/>
  <c r="M22" i="3"/>
  <c r="M21" i="3" s="1"/>
  <c r="L21" i="3" s="1"/>
  <c r="L22" i="3"/>
  <c r="J22" i="3"/>
  <c r="J21" i="3" s="1"/>
  <c r="I21" i="3" s="1"/>
  <c r="I22" i="3"/>
  <c r="M20" i="3"/>
  <c r="L20" i="3"/>
  <c r="L19" i="3"/>
  <c r="I19" i="3"/>
  <c r="L18" i="3"/>
  <c r="I18" i="3"/>
  <c r="N17" i="3"/>
  <c r="N16" i="3" s="1"/>
  <c r="N12" i="3" s="1"/>
  <c r="N11" i="3" s="1"/>
  <c r="N10" i="3" s="1"/>
  <c r="N9" i="3" s="1"/>
  <c r="M17" i="3"/>
  <c r="M16" i="3" s="1"/>
  <c r="L16" i="3" s="1"/>
  <c r="K17" i="3"/>
  <c r="K16" i="3" s="1"/>
  <c r="I16" i="3" s="1"/>
  <c r="J17" i="3"/>
  <c r="J16" i="3"/>
  <c r="L15" i="3"/>
  <c r="I15" i="3"/>
  <c r="N14" i="3"/>
  <c r="M14" i="3"/>
  <c r="M13" i="3" s="1"/>
  <c r="L13" i="3" s="1"/>
  <c r="L14" i="3"/>
  <c r="K14" i="3"/>
  <c r="K13" i="3" s="1"/>
  <c r="J14" i="3"/>
  <c r="J13" i="3" s="1"/>
  <c r="I14" i="3"/>
  <c r="N13" i="3"/>
  <c r="G507" i="2"/>
  <c r="E285" i="2"/>
  <c r="B285" i="2"/>
  <c r="B284" i="2"/>
  <c r="B283" i="2"/>
  <c r="E279" i="2"/>
  <c r="E278" i="2"/>
  <c r="E277" i="2" s="1"/>
  <c r="E276" i="2" s="1"/>
  <c r="F277" i="2"/>
  <c r="F276" i="2" s="1"/>
  <c r="F275" i="2"/>
  <c r="E275" i="2"/>
  <c r="F274" i="2"/>
  <c r="E274" i="2"/>
  <c r="F273" i="2"/>
  <c r="F272" i="2" s="1"/>
  <c r="E273" i="2"/>
  <c r="E272" i="2" s="1"/>
  <c r="F271" i="2"/>
  <c r="E271" i="2"/>
  <c r="F270" i="2"/>
  <c r="E270" i="2"/>
  <c r="F269" i="2"/>
  <c r="E269" i="2"/>
  <c r="F268" i="2"/>
  <c r="F267" i="2" s="1"/>
  <c r="E266" i="2"/>
  <c r="E265" i="2" s="1"/>
  <c r="E264" i="2" s="1"/>
  <c r="F261" i="2"/>
  <c r="E261" i="2"/>
  <c r="E260" i="2" s="1"/>
  <c r="F260" i="2"/>
  <c r="F257" i="2"/>
  <c r="F256" i="2" s="1"/>
  <c r="E257" i="2"/>
  <c r="E256" i="2" s="1"/>
  <c r="F255" i="2"/>
  <c r="E255" i="2"/>
  <c r="F254" i="2"/>
  <c r="E254" i="2"/>
  <c r="F252" i="2"/>
  <c r="F251" i="2" s="1"/>
  <c r="F250" i="2" s="1"/>
  <c r="F249" i="2"/>
  <c r="E249" i="2"/>
  <c r="E248" i="2" s="1"/>
  <c r="E247" i="2" s="1"/>
  <c r="F248" i="2"/>
  <c r="F247" i="2" s="1"/>
  <c r="F246" i="2"/>
  <c r="E246" i="2"/>
  <c r="E245" i="2" s="1"/>
  <c r="E242" i="2" s="1"/>
  <c r="E241" i="2" s="1"/>
  <c r="F245" i="2"/>
  <c r="F244" i="2"/>
  <c r="F243" i="2" s="1"/>
  <c r="F240" i="2"/>
  <c r="F239" i="2" s="1"/>
  <c r="F238" i="2" s="1"/>
  <c r="F237" i="2" s="1"/>
  <c r="E240" i="2"/>
  <c r="E239" i="2" s="1"/>
  <c r="E238" i="2"/>
  <c r="E237" i="2" s="1"/>
  <c r="F236" i="2"/>
  <c r="F235" i="2" s="1"/>
  <c r="F234" i="2"/>
  <c r="E234" i="2"/>
  <c r="E233" i="2" s="1"/>
  <c r="E230" i="2" s="1"/>
  <c r="E229" i="2" s="1"/>
  <c r="F233" i="2"/>
  <c r="F232" i="2"/>
  <c r="F231" i="2" s="1"/>
  <c r="E232" i="2"/>
  <c r="E231" i="2" s="1"/>
  <c r="F228" i="2"/>
  <c r="F227" i="2" s="1"/>
  <c r="F226" i="2" s="1"/>
  <c r="F225" i="2" s="1"/>
  <c r="E228" i="2"/>
  <c r="E227" i="2" s="1"/>
  <c r="E226" i="2" s="1"/>
  <c r="E225" i="2" s="1"/>
  <c r="F224" i="2"/>
  <c r="F223" i="2" s="1"/>
  <c r="F222" i="2" s="1"/>
  <c r="E224" i="2"/>
  <c r="E223" i="2" s="1"/>
  <c r="E222" i="2"/>
  <c r="F221" i="2"/>
  <c r="E221" i="2"/>
  <c r="F220" i="2"/>
  <c r="F219" i="2" s="1"/>
  <c r="F218" i="2" s="1"/>
  <c r="E220" i="2"/>
  <c r="E219" i="2" s="1"/>
  <c r="E218" i="2" s="1"/>
  <c r="F217" i="2"/>
  <c r="E217" i="2"/>
  <c r="F216" i="2"/>
  <c r="F215" i="2" s="1"/>
  <c r="F214" i="2" s="1"/>
  <c r="F213" i="2"/>
  <c r="F212" i="2"/>
  <c r="F211" i="2" s="1"/>
  <c r="F210" i="2" s="1"/>
  <c r="F209" i="2" s="1"/>
  <c r="E210" i="2"/>
  <c r="E209" i="2" s="1"/>
  <c r="F208" i="2"/>
  <c r="F207" i="2" s="1"/>
  <c r="F206" i="2"/>
  <c r="E206" i="2"/>
  <c r="E205" i="2" s="1"/>
  <c r="E204" i="2" s="1"/>
  <c r="F205" i="2"/>
  <c r="F204" i="2" s="1"/>
  <c r="F203" i="2"/>
  <c r="E203" i="2"/>
  <c r="F202" i="2"/>
  <c r="E202" i="2"/>
  <c r="E198" i="2" s="1"/>
  <c r="F201" i="2"/>
  <c r="F199" i="2" s="1"/>
  <c r="F198" i="2" s="1"/>
  <c r="E201" i="2"/>
  <c r="E199" i="2" s="1"/>
  <c r="F200" i="2"/>
  <c r="E200" i="2"/>
  <c r="F197" i="2"/>
  <c r="E197" i="2"/>
  <c r="E196" i="2" s="1"/>
  <c r="E195" i="2" s="1"/>
  <c r="F196" i="2"/>
  <c r="F195" i="2" s="1"/>
  <c r="F193" i="2"/>
  <c r="F192" i="2" s="1"/>
  <c r="F191" i="2" s="1"/>
  <c r="F190" i="2" s="1"/>
  <c r="E193" i="2"/>
  <c r="E192" i="2" s="1"/>
  <c r="E191" i="2" s="1"/>
  <c r="E190" i="2" s="1"/>
  <c r="F189" i="2"/>
  <c r="E189" i="2"/>
  <c r="E188" i="2" s="1"/>
  <c r="E187" i="2" s="1"/>
  <c r="E186" i="2" s="1"/>
  <c r="F188" i="2"/>
  <c r="F187" i="2"/>
  <c r="F186" i="2" s="1"/>
  <c r="F185" i="2"/>
  <c r="E185" i="2"/>
  <c r="F184" i="2"/>
  <c r="E184" i="2"/>
  <c r="F183" i="2"/>
  <c r="F182" i="2" s="1"/>
  <c r="F172" i="2" s="1"/>
  <c r="F171" i="2" s="1"/>
  <c r="E183" i="2"/>
  <c r="E182" i="2" s="1"/>
  <c r="F181" i="2"/>
  <c r="F180" i="2" s="1"/>
  <c r="F179" i="2" s="1"/>
  <c r="E181" i="2"/>
  <c r="E180" i="2"/>
  <c r="E179" i="2"/>
  <c r="F178" i="2"/>
  <c r="F177" i="2" s="1"/>
  <c r="E178" i="2"/>
  <c r="E177" i="2" s="1"/>
  <c r="F176" i="2"/>
  <c r="E176" i="2"/>
  <c r="F175" i="2"/>
  <c r="E175" i="2"/>
  <c r="F174" i="2"/>
  <c r="E174" i="2"/>
  <c r="E173" i="2" s="1"/>
  <c r="F173" i="2"/>
  <c r="F170" i="2"/>
  <c r="F169" i="2"/>
  <c r="F168" i="2" s="1"/>
  <c r="F167" i="2" s="1"/>
  <c r="F166" i="2"/>
  <c r="E166" i="2"/>
  <c r="E165" i="2" s="1"/>
  <c r="F165" i="2"/>
  <c r="F164" i="2"/>
  <c r="F163" i="2"/>
  <c r="F162" i="2" s="1"/>
  <c r="F161" i="2"/>
  <c r="F160" i="2" s="1"/>
  <c r="E161" i="2"/>
  <c r="E160" i="2"/>
  <c r="F159" i="2"/>
  <c r="F158" i="2" s="1"/>
  <c r="F157" i="2" s="1"/>
  <c r="E159" i="2"/>
  <c r="E158" i="2" s="1"/>
  <c r="E157" i="2" s="1"/>
  <c r="F155" i="2"/>
  <c r="F154" i="2" s="1"/>
  <c r="F153" i="2" s="1"/>
  <c r="E155" i="2"/>
  <c r="E154" i="2" s="1"/>
  <c r="E153" i="2" s="1"/>
  <c r="F152" i="2"/>
  <c r="E152" i="2"/>
  <c r="F151" i="2"/>
  <c r="F150" i="2" s="1"/>
  <c r="E151" i="2"/>
  <c r="E150" i="2" s="1"/>
  <c r="F149" i="2"/>
  <c r="F148" i="2" s="1"/>
  <c r="E149" i="2"/>
  <c r="E148" i="2"/>
  <c r="F147" i="2"/>
  <c r="F146" i="2" s="1"/>
  <c r="E147" i="2"/>
  <c r="E146" i="2" s="1"/>
  <c r="F145" i="2"/>
  <c r="E145" i="2"/>
  <c r="F144" i="2"/>
  <c r="E144" i="2"/>
  <c r="F143" i="2"/>
  <c r="E143" i="2"/>
  <c r="F141" i="2"/>
  <c r="F140" i="2" s="1"/>
  <c r="E141" i="2"/>
  <c r="E140" i="2"/>
  <c r="F139" i="2"/>
  <c r="F138" i="2" s="1"/>
  <c r="E139" i="2"/>
  <c r="E138" i="2" s="1"/>
  <c r="F137" i="2"/>
  <c r="E137" i="2"/>
  <c r="F136" i="2"/>
  <c r="E136" i="2"/>
  <c r="F135" i="2"/>
  <c r="F134" i="2" s="1"/>
  <c r="E135" i="2"/>
  <c r="E134" i="2" s="1"/>
  <c r="F132" i="2"/>
  <c r="E132" i="2"/>
  <c r="F131" i="2"/>
  <c r="E131" i="2"/>
  <c r="F130" i="2"/>
  <c r="F129" i="2" s="1"/>
  <c r="E130" i="2"/>
  <c r="E129" i="2" s="1"/>
  <c r="E128" i="2"/>
  <c r="E127" i="2"/>
  <c r="F126" i="2"/>
  <c r="F125" i="2" s="1"/>
  <c r="E126" i="2"/>
  <c r="E125" i="2" s="1"/>
  <c r="F124" i="2"/>
  <c r="E124" i="2"/>
  <c r="F123" i="2"/>
  <c r="E123" i="2"/>
  <c r="F122" i="2"/>
  <c r="F121" i="2" s="1"/>
  <c r="E122" i="2"/>
  <c r="E121" i="2" s="1"/>
  <c r="F120" i="2"/>
  <c r="E120" i="2"/>
  <c r="F119" i="2"/>
  <c r="E119" i="2"/>
  <c r="F116" i="2"/>
  <c r="E116" i="2"/>
  <c r="F115" i="2"/>
  <c r="F114" i="2" s="1"/>
  <c r="E115" i="2"/>
  <c r="E114" i="2" s="1"/>
  <c r="F113" i="2"/>
  <c r="E113" i="2"/>
  <c r="F112" i="2"/>
  <c r="E112" i="2"/>
  <c r="F111" i="2"/>
  <c r="E111" i="2"/>
  <c r="E110" i="2" s="1"/>
  <c r="F109" i="2"/>
  <c r="E109" i="2"/>
  <c r="F108" i="2"/>
  <c r="E108" i="2"/>
  <c r="F107" i="2"/>
  <c r="F106" i="2" s="1"/>
  <c r="E107" i="2"/>
  <c r="E106" i="2" s="1"/>
  <c r="F105" i="2"/>
  <c r="E105" i="2"/>
  <c r="F104" i="2"/>
  <c r="E104" i="2"/>
  <c r="F103" i="2"/>
  <c r="F102" i="2" s="1"/>
  <c r="E103" i="2"/>
  <c r="E102" i="2" s="1"/>
  <c r="F101" i="2"/>
  <c r="E101" i="2"/>
  <c r="F100" i="2"/>
  <c r="E100" i="2"/>
  <c r="F99" i="2"/>
  <c r="F98" i="2" s="1"/>
  <c r="F95" i="2" s="1"/>
  <c r="F91" i="2" s="1"/>
  <c r="E99" i="2"/>
  <c r="E98" i="2" s="1"/>
  <c r="F97" i="2"/>
  <c r="E97" i="2"/>
  <c r="F96" i="2"/>
  <c r="E96" i="2"/>
  <c r="F94" i="2"/>
  <c r="E94" i="2"/>
  <c r="F93" i="2"/>
  <c r="E93" i="2"/>
  <c r="F92" i="2"/>
  <c r="E92" i="2"/>
  <c r="F90" i="2"/>
  <c r="E90" i="2"/>
  <c r="F89" i="2"/>
  <c r="E89" i="2"/>
  <c r="F88" i="2"/>
  <c r="E88" i="2"/>
  <c r="F87" i="2"/>
  <c r="F86" i="2" s="1"/>
  <c r="E87" i="2"/>
  <c r="E86" i="2" s="1"/>
  <c r="F85" i="2"/>
  <c r="E85" i="2"/>
  <c r="F84" i="2"/>
  <c r="E84" i="2"/>
  <c r="F83" i="2"/>
  <c r="F82" i="2" s="1"/>
  <c r="F81" i="2" s="1"/>
  <c r="E83" i="2"/>
  <c r="E82" i="2" s="1"/>
  <c r="E81" i="2" s="1"/>
  <c r="E80" i="2"/>
  <c r="F79" i="2"/>
  <c r="F77" i="2" s="1"/>
  <c r="F76" i="2" s="1"/>
  <c r="E79" i="2"/>
  <c r="F78" i="2"/>
  <c r="E78" i="2"/>
  <c r="E77" i="2" s="1"/>
  <c r="E76" i="2" s="1"/>
  <c r="E75" i="2"/>
  <c r="E72" i="2" s="1"/>
  <c r="E71" i="2" s="1"/>
  <c r="F74" i="2"/>
  <c r="E74" i="2"/>
  <c r="F73" i="2"/>
  <c r="E73" i="2"/>
  <c r="F70" i="2"/>
  <c r="E70" i="2"/>
  <c r="F69" i="2"/>
  <c r="E69" i="2"/>
  <c r="F68" i="2"/>
  <c r="E68" i="2"/>
  <c r="F67" i="2"/>
  <c r="F66" i="2" s="1"/>
  <c r="E67" i="2"/>
  <c r="E66" i="2" s="1"/>
  <c r="F65" i="2"/>
  <c r="E65" i="2"/>
  <c r="F63" i="2"/>
  <c r="E63" i="2"/>
  <c r="F62" i="2"/>
  <c r="E62" i="2"/>
  <c r="E61" i="2" s="1"/>
  <c r="E60" i="2" s="1"/>
  <c r="F59" i="2"/>
  <c r="F56" i="2" s="1"/>
  <c r="F55" i="2" s="1"/>
  <c r="E59" i="2"/>
  <c r="E56" i="2" s="1"/>
  <c r="E55" i="2" s="1"/>
  <c r="F58" i="2"/>
  <c r="E58" i="2"/>
  <c r="F57" i="2"/>
  <c r="E57" i="2"/>
  <c r="F54" i="2"/>
  <c r="E54" i="2"/>
  <c r="E53" i="2"/>
  <c r="F52" i="2"/>
  <c r="E52" i="2"/>
  <c r="E51" i="2"/>
  <c r="E50" i="2" s="1"/>
  <c r="F48" i="2"/>
  <c r="E48" i="2"/>
  <c r="F47" i="2"/>
  <c r="F46" i="2" s="1"/>
  <c r="F45" i="2" s="1"/>
  <c r="E47" i="2"/>
  <c r="E46" i="2" s="1"/>
  <c r="E45" i="2" s="1"/>
  <c r="F44" i="2"/>
  <c r="E44" i="2"/>
  <c r="F43" i="2"/>
  <c r="F42" i="2" s="1"/>
  <c r="F41" i="2" s="1"/>
  <c r="E43" i="2"/>
  <c r="E42" i="2" s="1"/>
  <c r="E41" i="2" s="1"/>
  <c r="F40" i="2"/>
  <c r="E40" i="2"/>
  <c r="F39" i="2"/>
  <c r="F38" i="2" s="1"/>
  <c r="E39" i="2"/>
  <c r="E38" i="2" s="1"/>
  <c r="F37" i="2"/>
  <c r="E37" i="2"/>
  <c r="F36" i="2"/>
  <c r="F35" i="2"/>
  <c r="F34" i="2" s="1"/>
  <c r="E35" i="2"/>
  <c r="F33" i="2"/>
  <c r="F32" i="2"/>
  <c r="E32" i="2"/>
  <c r="F31" i="2"/>
  <c r="F30" i="2" s="1"/>
  <c r="E31" i="2"/>
  <c r="E30" i="2" s="1"/>
  <c r="F29" i="2"/>
  <c r="E29" i="2"/>
  <c r="F28" i="2"/>
  <c r="E28" i="2"/>
  <c r="F27" i="2"/>
  <c r="F26" i="2" s="1"/>
  <c r="E27" i="2"/>
  <c r="E26" i="2" s="1"/>
  <c r="F25" i="2"/>
  <c r="E25" i="2"/>
  <c r="F24" i="2"/>
  <c r="F23" i="2"/>
  <c r="F22" i="2"/>
  <c r="F20" i="2" s="1"/>
  <c r="E22" i="2"/>
  <c r="F21" i="2"/>
  <c r="E19" i="2"/>
  <c r="F18" i="2"/>
  <c r="E18" i="2"/>
  <c r="F14" i="2"/>
  <c r="F13" i="2" s="1"/>
  <c r="E14" i="2"/>
  <c r="E13" i="2" s="1"/>
  <c r="F12" i="2"/>
  <c r="E12" i="2"/>
  <c r="F11" i="2"/>
  <c r="F10" i="2" s="1"/>
  <c r="E11" i="2"/>
  <c r="H47" i="1"/>
  <c r="G47" i="1"/>
  <c r="F133" i="2" l="1"/>
  <c r="F16" i="2"/>
  <c r="F15" i="2" s="1"/>
  <c r="J81" i="3"/>
  <c r="I82" i="3"/>
  <c r="E10" i="2"/>
  <c r="E95" i="2"/>
  <c r="E91" i="2" s="1"/>
  <c r="E133" i="2"/>
  <c r="E118" i="2" s="1"/>
  <c r="E117" i="2" s="1"/>
  <c r="E194" i="2"/>
  <c r="I64" i="3"/>
  <c r="K58" i="3"/>
  <c r="K53" i="3" s="1"/>
  <c r="J12" i="3"/>
  <c r="I13" i="3"/>
  <c r="F49" i="2"/>
  <c r="E34" i="2"/>
  <c r="E15" i="2" s="1"/>
  <c r="F61" i="2"/>
  <c r="F60" i="2" s="1"/>
  <c r="F110" i="2"/>
  <c r="F118" i="2"/>
  <c r="F117" i="2" s="1"/>
  <c r="E142" i="2"/>
  <c r="E253" i="2"/>
  <c r="F9" i="2"/>
  <c r="E49" i="2"/>
  <c r="F142" i="2"/>
  <c r="E156" i="2"/>
  <c r="F253" i="2"/>
  <c r="K26" i="3"/>
  <c r="I49" i="3"/>
  <c r="F156" i="2"/>
  <c r="E172" i="2"/>
  <c r="E171" i="2" s="1"/>
  <c r="N26" i="3"/>
  <c r="N25" i="3" s="1"/>
  <c r="I166" i="3"/>
  <c r="J165" i="3"/>
  <c r="K12" i="3"/>
  <c r="K11" i="3" s="1"/>
  <c r="K10" i="3" s="1"/>
  <c r="K9" i="3" s="1"/>
  <c r="I46" i="3"/>
  <c r="M50" i="3"/>
  <c r="J89" i="3"/>
  <c r="J95" i="3"/>
  <c r="L96" i="3"/>
  <c r="I106" i="3"/>
  <c r="J105" i="3"/>
  <c r="J147" i="3"/>
  <c r="I148" i="3"/>
  <c r="L157" i="3"/>
  <c r="K164" i="3"/>
  <c r="I201" i="3"/>
  <c r="J200" i="3"/>
  <c r="I231" i="3"/>
  <c r="J230" i="3"/>
  <c r="M34" i="3"/>
  <c r="F242" i="2"/>
  <c r="F241" i="2" s="1"/>
  <c r="M12" i="3"/>
  <c r="J44" i="3"/>
  <c r="I44" i="3" s="1"/>
  <c r="G13" i="1" s="1"/>
  <c r="I45" i="3"/>
  <c r="J48" i="3"/>
  <c r="I48" i="3" s="1"/>
  <c r="G15" i="1" s="1"/>
  <c r="J69" i="3"/>
  <c r="L95" i="3"/>
  <c r="L121" i="3"/>
  <c r="M120" i="3"/>
  <c r="M155" i="3"/>
  <c r="L156" i="3"/>
  <c r="L166" i="3"/>
  <c r="I216" i="3"/>
  <c r="J215" i="3"/>
  <c r="L314" i="3"/>
  <c r="I109" i="3"/>
  <c r="J108" i="3"/>
  <c r="I108" i="3" s="1"/>
  <c r="L208" i="3"/>
  <c r="M207" i="3"/>
  <c r="L207" i="3" s="1"/>
  <c r="J362" i="3"/>
  <c r="I363" i="3"/>
  <c r="J179" i="3"/>
  <c r="I180" i="3"/>
  <c r="L246" i="3"/>
  <c r="M245" i="3"/>
  <c r="L245" i="3" s="1"/>
  <c r="M239" i="3"/>
  <c r="L240" i="3"/>
  <c r="I17" i="3"/>
  <c r="M28" i="3"/>
  <c r="J33" i="3"/>
  <c r="I34" i="3"/>
  <c r="L94" i="3"/>
  <c r="H19" i="1" s="1"/>
  <c r="K127" i="3"/>
  <c r="I128" i="3"/>
  <c r="L186" i="3"/>
  <c r="M185" i="3"/>
  <c r="M200" i="3"/>
  <c r="L201" i="3"/>
  <c r="I269" i="3"/>
  <c r="L309" i="3"/>
  <c r="L318" i="3"/>
  <c r="L221" i="3"/>
  <c r="L255" i="3"/>
  <c r="M254" i="3"/>
  <c r="F230" i="2"/>
  <c r="F229" i="2" s="1"/>
  <c r="I50" i="3"/>
  <c r="I83" i="3"/>
  <c r="M88" i="3"/>
  <c r="L88" i="3" s="1"/>
  <c r="K279" i="3"/>
  <c r="K278" i="3" s="1"/>
  <c r="K277" i="3" s="1"/>
  <c r="I284" i="3"/>
  <c r="M470" i="3"/>
  <c r="L471" i="3"/>
  <c r="F194" i="2"/>
  <c r="J27" i="3"/>
  <c r="I28" i="3"/>
  <c r="J100" i="3"/>
  <c r="I101" i="3"/>
  <c r="J169" i="3"/>
  <c r="M279" i="3"/>
  <c r="L294" i="3"/>
  <c r="I157" i="3"/>
  <c r="K156" i="3"/>
  <c r="L17" i="3"/>
  <c r="J20" i="3"/>
  <c r="I20" i="3" s="1"/>
  <c r="I29" i="3"/>
  <c r="M44" i="3"/>
  <c r="L44" i="3" s="1"/>
  <c r="H13" i="1" s="1"/>
  <c r="M59" i="3"/>
  <c r="M80" i="3"/>
  <c r="I102" i="3"/>
  <c r="I116" i="3"/>
  <c r="J115" i="3"/>
  <c r="I115" i="3" s="1"/>
  <c r="I123" i="3"/>
  <c r="J122" i="3"/>
  <c r="M127" i="3"/>
  <c r="L128" i="3"/>
  <c r="J153" i="3"/>
  <c r="L162" i="3"/>
  <c r="M161" i="3"/>
  <c r="I171" i="3"/>
  <c r="K248" i="3"/>
  <c r="I248" i="3" s="1"/>
  <c r="I249" i="3"/>
  <c r="M308" i="3"/>
  <c r="E215" i="2"/>
  <c r="E214" i="2" s="1"/>
  <c r="E213" i="2" s="1"/>
  <c r="J133" i="3"/>
  <c r="I133" i="3" s="1"/>
  <c r="M164" i="3"/>
  <c r="L164" i="3" s="1"/>
  <c r="L165" i="3"/>
  <c r="K170" i="3"/>
  <c r="K169" i="3" s="1"/>
  <c r="L192" i="3"/>
  <c r="M191" i="3"/>
  <c r="L215" i="3"/>
  <c r="M214" i="3"/>
  <c r="I267" i="3"/>
  <c r="J262" i="3"/>
  <c r="I275" i="3"/>
  <c r="J274" i="3"/>
  <c r="I274" i="3" s="1"/>
  <c r="J306" i="3"/>
  <c r="J330" i="3"/>
  <c r="I330" i="3" s="1"/>
  <c r="I331" i="3"/>
  <c r="M355" i="3"/>
  <c r="L356" i="3"/>
  <c r="L484" i="3"/>
  <c r="M483" i="3"/>
  <c r="J512" i="3"/>
  <c r="I521" i="3"/>
  <c r="L113" i="3"/>
  <c r="M112" i="3"/>
  <c r="L112" i="3" s="1"/>
  <c r="J126" i="3"/>
  <c r="N374" i="3"/>
  <c r="N373" i="3" s="1"/>
  <c r="M490" i="3"/>
  <c r="L491" i="3"/>
  <c r="M133" i="3"/>
  <c r="L133" i="3" s="1"/>
  <c r="M145" i="3"/>
  <c r="L145" i="3" s="1"/>
  <c r="I192" i="3"/>
  <c r="J191" i="3"/>
  <c r="M262" i="3"/>
  <c r="L267" i="3"/>
  <c r="M274" i="3"/>
  <c r="L274" i="3" s="1"/>
  <c r="L275" i="3"/>
  <c r="M426" i="3"/>
  <c r="L426" i="3" s="1"/>
  <c r="H43" i="1" s="1"/>
  <c r="L427" i="3"/>
  <c r="K451" i="3"/>
  <c r="K444" i="3" s="1"/>
  <c r="J459" i="3"/>
  <c r="I459" i="3" s="1"/>
  <c r="I460" i="3"/>
  <c r="L148" i="3"/>
  <c r="L180" i="3"/>
  <c r="I187" i="3"/>
  <c r="J186" i="3"/>
  <c r="I203" i="3"/>
  <c r="I210" i="3"/>
  <c r="J208" i="3"/>
  <c r="L222" i="3"/>
  <c r="I256" i="3"/>
  <c r="J255" i="3"/>
  <c r="M447" i="3"/>
  <c r="L448" i="3"/>
  <c r="I129" i="3"/>
  <c r="L170" i="3"/>
  <c r="L226" i="3"/>
  <c r="M229" i="3"/>
  <c r="L229" i="3" s="1"/>
  <c r="I240" i="3"/>
  <c r="J239" i="3"/>
  <c r="I263" i="3"/>
  <c r="J279" i="3"/>
  <c r="I365" i="3"/>
  <c r="N383" i="3"/>
  <c r="I315" i="3"/>
  <c r="J335" i="3"/>
  <c r="I336" i="3"/>
  <c r="J368" i="3"/>
  <c r="I369" i="3"/>
  <c r="J395" i="3"/>
  <c r="I395" i="3" s="1"/>
  <c r="I396" i="3"/>
  <c r="J404" i="3"/>
  <c r="I405" i="3"/>
  <c r="J435" i="3"/>
  <c r="I435" i="3" s="1"/>
  <c r="I436" i="3"/>
  <c r="J453" i="3"/>
  <c r="I454" i="3"/>
  <c r="M477" i="3"/>
  <c r="L477" i="3" s="1"/>
  <c r="L478" i="3"/>
  <c r="L513" i="3"/>
  <c r="M512" i="3"/>
  <c r="L223" i="3"/>
  <c r="L326" i="3"/>
  <c r="K346" i="3"/>
  <c r="I346" i="3" s="1"/>
  <c r="L378" i="3"/>
  <c r="L386" i="3"/>
  <c r="M385" i="3"/>
  <c r="M408" i="3"/>
  <c r="L409" i="3"/>
  <c r="M465" i="3"/>
  <c r="L466" i="3"/>
  <c r="I489" i="3"/>
  <c r="J496" i="3"/>
  <c r="I497" i="3"/>
  <c r="N314" i="3"/>
  <c r="N308" i="3" s="1"/>
  <c r="N307" i="3" s="1"/>
  <c r="N306" i="3" s="1"/>
  <c r="N259" i="3" s="1"/>
  <c r="N251" i="3" s="1"/>
  <c r="L315" i="3"/>
  <c r="J318" i="3"/>
  <c r="I319" i="3"/>
  <c r="L324" i="3"/>
  <c r="M339" i="3"/>
  <c r="L340" i="3"/>
  <c r="J378" i="3"/>
  <c r="I378" i="3" s="1"/>
  <c r="I379" i="3"/>
  <c r="L390" i="3"/>
  <c r="M389" i="3"/>
  <c r="L389" i="3" s="1"/>
  <c r="L422" i="3"/>
  <c r="M420" i="3"/>
  <c r="L440" i="3"/>
  <c r="M439" i="3"/>
  <c r="J473" i="3"/>
  <c r="I473" i="3" s="1"/>
  <c r="I474" i="3"/>
  <c r="M303" i="3"/>
  <c r="L303" i="3" s="1"/>
  <c r="J324" i="3"/>
  <c r="I324" i="3" s="1"/>
  <c r="I325" i="3"/>
  <c r="I385" i="3"/>
  <c r="J390" i="3"/>
  <c r="I391" i="3"/>
  <c r="M399" i="3"/>
  <c r="L399" i="3" s="1"/>
  <c r="L400" i="3"/>
  <c r="J422" i="3"/>
  <c r="I423" i="3"/>
  <c r="J440" i="3"/>
  <c r="I441" i="3"/>
  <c r="J448" i="3"/>
  <c r="I449" i="3"/>
  <c r="I490" i="3"/>
  <c r="K308" i="3"/>
  <c r="M330" i="3"/>
  <c r="L330" i="3" s="1"/>
  <c r="L331" i="3"/>
  <c r="L349" i="3"/>
  <c r="M348" i="3"/>
  <c r="L362" i="3"/>
  <c r="M361" i="3"/>
  <c r="L376" i="3"/>
  <c r="M375" i="3"/>
  <c r="M414" i="3"/>
  <c r="L415" i="3"/>
  <c r="I431" i="3"/>
  <c r="J427" i="3"/>
  <c r="I491" i="3"/>
  <c r="J384" i="3"/>
  <c r="N459" i="3"/>
  <c r="N453" i="3" s="1"/>
  <c r="J482" i="3"/>
  <c r="M497" i="3"/>
  <c r="N452" i="3" l="1"/>
  <c r="N451" i="3" s="1"/>
  <c r="N444" i="3" s="1"/>
  <c r="L453" i="3"/>
  <c r="M238" i="3"/>
  <c r="L239" i="3"/>
  <c r="J374" i="3"/>
  <c r="L361" i="3"/>
  <c r="M360" i="3"/>
  <c r="L439" i="3"/>
  <c r="M438" i="3"/>
  <c r="L438" i="3" s="1"/>
  <c r="H44" i="1" s="1"/>
  <c r="I496" i="3"/>
  <c r="J495" i="3"/>
  <c r="I170" i="3"/>
  <c r="L470" i="3"/>
  <c r="M469" i="3"/>
  <c r="L469" i="3" s="1"/>
  <c r="M108" i="3"/>
  <c r="L155" i="3"/>
  <c r="M154" i="3"/>
  <c r="L12" i="3"/>
  <c r="L11" i="3" s="1"/>
  <c r="H11" i="1" s="1"/>
  <c r="M11" i="3"/>
  <c r="M10" i="3" s="1"/>
  <c r="M49" i="3"/>
  <c r="L50" i="3"/>
  <c r="I448" i="3"/>
  <c r="J447" i="3"/>
  <c r="J389" i="3"/>
  <c r="I389" i="3" s="1"/>
  <c r="I390" i="3"/>
  <c r="L339" i="3"/>
  <c r="M338" i="3"/>
  <c r="L338" i="3" s="1"/>
  <c r="L459" i="3"/>
  <c r="J278" i="3"/>
  <c r="I279" i="3"/>
  <c r="I186" i="3"/>
  <c r="J185" i="3"/>
  <c r="L355" i="3"/>
  <c r="M354" i="3"/>
  <c r="J261" i="3"/>
  <c r="I262" i="3"/>
  <c r="M160" i="3"/>
  <c r="L161" i="3"/>
  <c r="I169" i="3"/>
  <c r="M119" i="3"/>
  <c r="L119" i="3" s="1"/>
  <c r="L120" i="3"/>
  <c r="H23" i="1" s="1"/>
  <c r="F8" i="2"/>
  <c r="E9" i="2"/>
  <c r="E8" i="2" s="1"/>
  <c r="I384" i="3"/>
  <c r="J383" i="3"/>
  <c r="I383" i="3" s="1"/>
  <c r="G34" i="1" s="1"/>
  <c r="L385" i="3"/>
  <c r="M384" i="3"/>
  <c r="I404" i="3"/>
  <c r="J403" i="3"/>
  <c r="I403" i="3" s="1"/>
  <c r="J190" i="3"/>
  <c r="I191" i="3"/>
  <c r="J426" i="3"/>
  <c r="I426" i="3" s="1"/>
  <c r="G43" i="1" s="1"/>
  <c r="I427" i="3"/>
  <c r="L348" i="3"/>
  <c r="M347" i="3"/>
  <c r="L420" i="3"/>
  <c r="M419" i="3"/>
  <c r="M446" i="3"/>
  <c r="L447" i="3"/>
  <c r="J439" i="3"/>
  <c r="I440" i="3"/>
  <c r="L465" i="3"/>
  <c r="M464" i="3"/>
  <c r="J452" i="3"/>
  <c r="I453" i="3"/>
  <c r="I255" i="3"/>
  <c r="J254" i="3"/>
  <c r="I512" i="3"/>
  <c r="J511" i="3"/>
  <c r="M199" i="3"/>
  <c r="L200" i="3"/>
  <c r="J229" i="3"/>
  <c r="I230" i="3"/>
  <c r="I105" i="3"/>
  <c r="J104" i="3"/>
  <c r="I104" i="3" s="1"/>
  <c r="J164" i="3"/>
  <c r="I165" i="3"/>
  <c r="I81" i="3"/>
  <c r="L497" i="3"/>
  <c r="M496" i="3"/>
  <c r="I318" i="3"/>
  <c r="L483" i="3"/>
  <c r="M482" i="3"/>
  <c r="M213" i="3"/>
  <c r="L213" i="3" s="1"/>
  <c r="L214" i="3"/>
  <c r="L80" i="3"/>
  <c r="H18" i="1" s="1"/>
  <c r="K238" i="3"/>
  <c r="K237" i="3" s="1"/>
  <c r="K236" i="3" s="1"/>
  <c r="M220" i="3"/>
  <c r="M184" i="3"/>
  <c r="L185" i="3"/>
  <c r="L28" i="3"/>
  <c r="M27" i="3"/>
  <c r="I179" i="3"/>
  <c r="J178" i="3"/>
  <c r="J214" i="3"/>
  <c r="I215" i="3"/>
  <c r="J58" i="3"/>
  <c r="I69" i="3"/>
  <c r="K126" i="3"/>
  <c r="K125" i="3" s="1"/>
  <c r="I127" i="3"/>
  <c r="J88" i="3"/>
  <c r="I88" i="3" s="1"/>
  <c r="I89" i="3"/>
  <c r="K155" i="3"/>
  <c r="I156" i="3"/>
  <c r="M253" i="3"/>
  <c r="L254" i="3"/>
  <c r="J238" i="3"/>
  <c r="I239" i="3"/>
  <c r="J11" i="3"/>
  <c r="I12" i="3"/>
  <c r="I482" i="3"/>
  <c r="J481" i="3"/>
  <c r="I481" i="3" s="1"/>
  <c r="L414" i="3"/>
  <c r="M413" i="3"/>
  <c r="J420" i="3"/>
  <c r="I422" i="3"/>
  <c r="M511" i="3"/>
  <c r="L512" i="3"/>
  <c r="I335" i="3"/>
  <c r="J334" i="3"/>
  <c r="I334" i="3" s="1"/>
  <c r="L490" i="3"/>
  <c r="M489" i="3"/>
  <c r="M307" i="3"/>
  <c r="L308" i="3"/>
  <c r="M58" i="3"/>
  <c r="L59" i="3"/>
  <c r="I27" i="3"/>
  <c r="G10" i="1" s="1"/>
  <c r="J199" i="3"/>
  <c r="I200" i="3"/>
  <c r="I126" i="3"/>
  <c r="G25" i="1" s="1"/>
  <c r="G24" i="1" s="1"/>
  <c r="J125" i="3"/>
  <c r="I125" i="3" s="1"/>
  <c r="J121" i="3"/>
  <c r="I122" i="3"/>
  <c r="L34" i="3"/>
  <c r="M33" i="3"/>
  <c r="I147" i="3"/>
  <c r="J146" i="3"/>
  <c r="I368" i="3"/>
  <c r="J367" i="3"/>
  <c r="I367" i="3" s="1"/>
  <c r="I100" i="3"/>
  <c r="I33" i="3"/>
  <c r="J32" i="3"/>
  <c r="I32" i="3" s="1"/>
  <c r="G12" i="1" s="1"/>
  <c r="L375" i="3"/>
  <c r="M374" i="3"/>
  <c r="I308" i="3"/>
  <c r="K307" i="3"/>
  <c r="L408" i="3"/>
  <c r="M407" i="3"/>
  <c r="L407" i="3" s="1"/>
  <c r="I208" i="3"/>
  <c r="J207" i="3"/>
  <c r="I207" i="3" s="1"/>
  <c r="M261" i="3"/>
  <c r="L262" i="3"/>
  <c r="N372" i="3"/>
  <c r="N352" i="3" s="1"/>
  <c r="N8" i="3" s="1"/>
  <c r="M190" i="3"/>
  <c r="L191" i="3"/>
  <c r="L127" i="3"/>
  <c r="M126" i="3"/>
  <c r="L279" i="3"/>
  <c r="M278" i="3"/>
  <c r="M317" i="3"/>
  <c r="L317" i="3" s="1"/>
  <c r="J361" i="3"/>
  <c r="I362" i="3"/>
  <c r="I95" i="3"/>
  <c r="J94" i="3"/>
  <c r="I94" i="3" s="1"/>
  <c r="G19" i="1" s="1"/>
  <c r="M481" i="3" l="1"/>
  <c r="L481" i="3" s="1"/>
  <c r="L482" i="3"/>
  <c r="M383" i="3"/>
  <c r="L383" i="3" s="1"/>
  <c r="H34" i="1" s="1"/>
  <c r="L384" i="3"/>
  <c r="M359" i="3"/>
  <c r="L360" i="3"/>
  <c r="M219" i="3"/>
  <c r="L220" i="3"/>
  <c r="H22" i="1" s="1"/>
  <c r="H21" i="1" s="1"/>
  <c r="I214" i="3"/>
  <c r="J213" i="3"/>
  <c r="I213" i="3" s="1"/>
  <c r="I254" i="3"/>
  <c r="J253" i="3"/>
  <c r="I278" i="3"/>
  <c r="J277" i="3"/>
  <c r="I277" i="3" s="1"/>
  <c r="G28" i="1" s="1"/>
  <c r="M53" i="3"/>
  <c r="L53" i="3" s="1"/>
  <c r="H16" i="1" s="1"/>
  <c r="L58" i="3"/>
  <c r="I11" i="3"/>
  <c r="G11" i="1" s="1"/>
  <c r="J10" i="3"/>
  <c r="M495" i="3"/>
  <c r="L496" i="3"/>
  <c r="J260" i="3"/>
  <c r="I261" i="3"/>
  <c r="M9" i="3"/>
  <c r="L10" i="3"/>
  <c r="I495" i="3"/>
  <c r="L238" i="3"/>
  <c r="M237" i="3"/>
  <c r="L261" i="3"/>
  <c r="M260" i="3"/>
  <c r="J53" i="3"/>
  <c r="I53" i="3" s="1"/>
  <c r="I58" i="3"/>
  <c r="I511" i="3"/>
  <c r="J510" i="3"/>
  <c r="I510" i="3" s="1"/>
  <c r="G40" i="1" s="1"/>
  <c r="J446" i="3"/>
  <c r="I447" i="3"/>
  <c r="L126" i="3"/>
  <c r="H25" i="1" s="1"/>
  <c r="H24" i="1" s="1"/>
  <c r="M125" i="3"/>
  <c r="L125" i="3" s="1"/>
  <c r="K154" i="3"/>
  <c r="I155" i="3"/>
  <c r="I374" i="3"/>
  <c r="J373" i="3"/>
  <c r="I178" i="3"/>
  <c r="M48" i="3"/>
  <c r="L48" i="3" s="1"/>
  <c r="H15" i="1" s="1"/>
  <c r="L49" i="3"/>
  <c r="L190" i="3"/>
  <c r="H46" i="1" s="1"/>
  <c r="H45" i="1" s="1"/>
  <c r="M189" i="3"/>
  <c r="L189" i="3" s="1"/>
  <c r="I229" i="3"/>
  <c r="J220" i="3"/>
  <c r="I452" i="3"/>
  <c r="G30" i="1" s="1"/>
  <c r="J451" i="3"/>
  <c r="M445" i="3"/>
  <c r="L445" i="3" s="1"/>
  <c r="L446" i="3"/>
  <c r="J189" i="3"/>
  <c r="I189" i="3" s="1"/>
  <c r="I190" i="3"/>
  <c r="G46" i="1" s="1"/>
  <c r="G45" i="1" s="1"/>
  <c r="M353" i="3"/>
  <c r="L353" i="3" s="1"/>
  <c r="L354" i="3"/>
  <c r="L253" i="3"/>
  <c r="M252" i="3"/>
  <c r="L252" i="3" s="1"/>
  <c r="M346" i="3"/>
  <c r="L346" i="3" s="1"/>
  <c r="L347" i="3"/>
  <c r="L108" i="3"/>
  <c r="M99" i="3"/>
  <c r="M32" i="3"/>
  <c r="L32" i="3" s="1"/>
  <c r="H12" i="1" s="1"/>
  <c r="L33" i="3"/>
  <c r="I439" i="3"/>
  <c r="J438" i="3"/>
  <c r="I438" i="3" s="1"/>
  <c r="G44" i="1" s="1"/>
  <c r="J317" i="3"/>
  <c r="I317" i="3" s="1"/>
  <c r="G31" i="1" s="1"/>
  <c r="I121" i="3"/>
  <c r="J120" i="3"/>
  <c r="L27" i="3"/>
  <c r="H10" i="1" s="1"/>
  <c r="L307" i="3"/>
  <c r="M306" i="3"/>
  <c r="L306" i="3" s="1"/>
  <c r="H29" i="1" s="1"/>
  <c r="I420" i="3"/>
  <c r="J419" i="3"/>
  <c r="J237" i="3"/>
  <c r="I238" i="3"/>
  <c r="L464" i="3"/>
  <c r="M452" i="3"/>
  <c r="M418" i="3"/>
  <c r="L419" i="3"/>
  <c r="H42" i="1" s="1"/>
  <c r="H41" i="1" s="1"/>
  <c r="L154" i="3"/>
  <c r="H36" i="1" s="1"/>
  <c r="H35" i="1" s="1"/>
  <c r="M153" i="3"/>
  <c r="L153" i="3" s="1"/>
  <c r="J198" i="3"/>
  <c r="I199" i="3"/>
  <c r="L184" i="3"/>
  <c r="M177" i="3"/>
  <c r="I164" i="3"/>
  <c r="J159" i="3"/>
  <c r="I159" i="3" s="1"/>
  <c r="L160" i="3"/>
  <c r="H38" i="1" s="1"/>
  <c r="M159" i="3"/>
  <c r="L159" i="3" s="1"/>
  <c r="J99" i="3"/>
  <c r="I99" i="3" s="1"/>
  <c r="G20" i="1" s="1"/>
  <c r="M510" i="3"/>
  <c r="L510" i="3" s="1"/>
  <c r="H40" i="1" s="1"/>
  <c r="L511" i="3"/>
  <c r="I361" i="3"/>
  <c r="J360" i="3"/>
  <c r="K306" i="3"/>
  <c r="I307" i="3"/>
  <c r="H31" i="1"/>
  <c r="L278" i="3"/>
  <c r="M277" i="3"/>
  <c r="L277" i="3" s="1"/>
  <c r="H28" i="1" s="1"/>
  <c r="M373" i="3"/>
  <c r="L374" i="3"/>
  <c r="J145" i="3"/>
  <c r="I145" i="3" s="1"/>
  <c r="I146" i="3"/>
  <c r="M488" i="3"/>
  <c r="L488" i="3" s="1"/>
  <c r="L489" i="3"/>
  <c r="M412" i="3"/>
  <c r="L412" i="3" s="1"/>
  <c r="L413" i="3"/>
  <c r="J80" i="3"/>
  <c r="L199" i="3"/>
  <c r="M198" i="3"/>
  <c r="I185" i="3"/>
  <c r="J184" i="3"/>
  <c r="I184" i="3" s="1"/>
  <c r="M259" i="3" l="1"/>
  <c r="L260" i="3"/>
  <c r="H27" i="1" s="1"/>
  <c r="L219" i="3"/>
  <c r="M212" i="3"/>
  <c r="L212" i="3" s="1"/>
  <c r="K259" i="3"/>
  <c r="K251" i="3" s="1"/>
  <c r="I306" i="3"/>
  <c r="G29" i="1" s="1"/>
  <c r="I451" i="3"/>
  <c r="J177" i="3"/>
  <c r="I260" i="3"/>
  <c r="G27" i="1" s="1"/>
  <c r="J259" i="3"/>
  <c r="I198" i="3"/>
  <c r="G14" i="1" s="1"/>
  <c r="G9" i="1" s="1"/>
  <c r="J197" i="3"/>
  <c r="L237" i="3"/>
  <c r="M236" i="3"/>
  <c r="L236" i="3" s="1"/>
  <c r="L418" i="3"/>
  <c r="M411" i="3"/>
  <c r="L411" i="3" s="1"/>
  <c r="I220" i="3"/>
  <c r="G22" i="1" s="1"/>
  <c r="J219" i="3"/>
  <c r="J372" i="3"/>
  <c r="I372" i="3" s="1"/>
  <c r="I373" i="3"/>
  <c r="G33" i="1" s="1"/>
  <c r="G32" i="1" s="1"/>
  <c r="I446" i="3"/>
  <c r="J445" i="3"/>
  <c r="I445" i="3" s="1"/>
  <c r="M494" i="3"/>
  <c r="L495" i="3"/>
  <c r="I253" i="3"/>
  <c r="J252" i="3"/>
  <c r="I252" i="3" s="1"/>
  <c r="G16" i="1"/>
  <c r="L198" i="3"/>
  <c r="H14" i="1" s="1"/>
  <c r="M197" i="3"/>
  <c r="J359" i="3"/>
  <c r="I360" i="3"/>
  <c r="L452" i="3"/>
  <c r="H30" i="1" s="1"/>
  <c r="M451" i="3"/>
  <c r="H9" i="1"/>
  <c r="J494" i="3"/>
  <c r="I10" i="3"/>
  <c r="J9" i="3"/>
  <c r="H39" i="1"/>
  <c r="H37" i="1" s="1"/>
  <c r="L359" i="3"/>
  <c r="L373" i="3"/>
  <c r="H33" i="1" s="1"/>
  <c r="H32" i="1" s="1"/>
  <c r="M372" i="3"/>
  <c r="L372" i="3" s="1"/>
  <c r="M26" i="3"/>
  <c r="L99" i="3"/>
  <c r="H20" i="1" s="1"/>
  <c r="H17" i="1" s="1"/>
  <c r="M79" i="3"/>
  <c r="L79" i="3" s="1"/>
  <c r="G39" i="1"/>
  <c r="G37" i="1" s="1"/>
  <c r="I237" i="3"/>
  <c r="J236" i="3"/>
  <c r="I236" i="3" s="1"/>
  <c r="J26" i="3"/>
  <c r="L9" i="3"/>
  <c r="I419" i="3"/>
  <c r="G42" i="1" s="1"/>
  <c r="G41" i="1" s="1"/>
  <c r="J418" i="3"/>
  <c r="I80" i="3"/>
  <c r="G18" i="1" s="1"/>
  <c r="G17" i="1" s="1"/>
  <c r="J79" i="3"/>
  <c r="I79" i="3" s="1"/>
  <c r="M176" i="3"/>
  <c r="L176" i="3" s="1"/>
  <c r="L177" i="3"/>
  <c r="I120" i="3"/>
  <c r="G23" i="1" s="1"/>
  <c r="J119" i="3"/>
  <c r="I119" i="3" s="1"/>
  <c r="K153" i="3"/>
  <c r="I154" i="3"/>
  <c r="G36" i="1" s="1"/>
  <c r="G35" i="1" s="1"/>
  <c r="J352" i="3" l="1"/>
  <c r="I352" i="3" s="1"/>
  <c r="I359" i="3"/>
  <c r="I9" i="3"/>
  <c r="M196" i="3"/>
  <c r="L196" i="3" s="1"/>
  <c r="L197" i="3"/>
  <c r="J444" i="3"/>
  <c r="I444" i="3" s="1"/>
  <c r="J212" i="3"/>
  <c r="I212" i="3" s="1"/>
  <c r="I219" i="3"/>
  <c r="M444" i="3"/>
  <c r="L444" i="3" s="1"/>
  <c r="L451" i="3"/>
  <c r="G21" i="1"/>
  <c r="G8" i="1" s="1"/>
  <c r="I259" i="3"/>
  <c r="J251" i="3"/>
  <c r="I251" i="3" s="1"/>
  <c r="M25" i="3"/>
  <c r="L26" i="3"/>
  <c r="M352" i="3"/>
  <c r="L352" i="3" s="1"/>
  <c r="G26" i="1"/>
  <c r="H26" i="1"/>
  <c r="H8" i="1" s="1"/>
  <c r="J411" i="3"/>
  <c r="I411" i="3" s="1"/>
  <c r="I418" i="3"/>
  <c r="K25" i="3"/>
  <c r="K8" i="3" s="1"/>
  <c r="I153" i="3"/>
  <c r="J487" i="3"/>
  <c r="I487" i="3" s="1"/>
  <c r="I494" i="3"/>
  <c r="I197" i="3"/>
  <c r="J196" i="3"/>
  <c r="I196" i="3" s="1"/>
  <c r="I26" i="3"/>
  <c r="J25" i="3"/>
  <c r="L494" i="3"/>
  <c r="M487" i="3"/>
  <c r="L487" i="3" s="1"/>
  <c r="J176" i="3"/>
  <c r="I176" i="3" s="1"/>
  <c r="I177" i="3"/>
  <c r="M251" i="3"/>
  <c r="L251" i="3" s="1"/>
  <c r="L259" i="3"/>
  <c r="I25" i="3" l="1"/>
  <c r="J8" i="3"/>
  <c r="I8" i="3" s="1"/>
  <c r="L25" i="3"/>
  <c r="M8" i="3"/>
  <c r="L8" i="3" s="1"/>
</calcChain>
</file>

<file path=xl/sharedStrings.xml><?xml version="1.0" encoding="utf-8"?>
<sst xmlns="http://schemas.openxmlformats.org/spreadsheetml/2006/main" count="2378" uniqueCount="305">
  <si>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</si>
  <si>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2025 и 2026 годы</t>
  </si>
  <si>
    <t>(рублей)</t>
  </si>
  <si>
    <t>№ п/п</t>
  </si>
  <si>
    <t>Наименование</t>
  </si>
  <si>
    <t>Коды бюджетной классификации</t>
  </si>
  <si>
    <t>2025 год</t>
  </si>
  <si>
    <t>2026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</si>
  <si>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</si>
  <si>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</si>
  <si>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</si>
  <si>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</si>
  <si>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</si>
  <si>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</si>
  <si>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</si>
  <si>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</si>
  <si>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</si>
  <si>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</si>
  <si>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</si>
  <si>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</si>
  <si>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</si>
  <si>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</si>
  <si>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</si>
  <si>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</si>
  <si>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</si>
  <si>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</si>
  <si>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</si>
  <si>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</si>
  <si>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</si>
  <si>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</si>
  <si>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</si>
  <si>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</si>
  <si>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</si>
  <si>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</si>
  <si>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</si>
  <si>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</si>
  <si>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</si>
  <si>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</si>
  <si>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</si>
  <si>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</si>
  <si>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</si>
  <si>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</si>
  <si>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</si>
  <si>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</si>
  <si>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</si>
  <si>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</si>
  <si>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Дорожное хозяйство(дорожные фонды)</t>
  </si>
  <si>
    <t>4.</t>
  </si>
  <si>
    <t>Жилищно-коммунальное хозяйство</t>
  </si>
  <si>
    <t>Коммунальное хозяйство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</si>
  <si>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</si>
  <si>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</si>
  <si>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</si>
  <si>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</si>
  <si>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</si>
  <si>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</si>
  <si>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</si>
  <si>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</si>
  <si>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</si>
  <si>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</si>
  <si>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</si>
  <si>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</si>
  <si>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</si>
  <si>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</si>
  <si>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</si>
  <si>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</si>
  <si>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</si>
  <si>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</si>
  <si>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</si>
  <si>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</si>
  <si>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</si>
  <si>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</si>
  <si>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</si>
  <si>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</si>
  <si>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</si>
  <si>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</si>
  <si>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</si>
  <si>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</si>
  <si>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5200000</t>
  </si>
  <si>
    <t>10.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</si>
  <si>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</si>
  <si>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</si>
  <si>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</si>
  <si>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</si>
  <si>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</si>
  <si>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</si>
  <si>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</si>
  <si>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</si>
  <si>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</si>
  <si>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2025 и 2026 годы</t>
  </si>
  <si>
    <t>КЦСР</t>
  </si>
  <si>
    <t>КВР</t>
  </si>
  <si>
    <t>3</t>
  </si>
  <si>
    <t>4</t>
  </si>
  <si>
    <t>ВСЕГО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</si>
  <si>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</si>
  <si>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</si>
  <si>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</si>
  <si>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</si>
  <si>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</si>
  <si>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</si>
  <si>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</si>
  <si>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</si>
  <si>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администрации муниципального образования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</si>
  <si>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</si>
  <si>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</si>
  <si>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</si>
  <si>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</si>
  <si>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</si>
  <si>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</si>
  <si>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</si>
  <si>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</si>
  <si>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</si>
  <si>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органов местного самоуправления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</si>
  <si>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</si>
  <si>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"Управление муниципальными финансами"</t>
  </si>
  <si>
    <t>Повышение уровня бюджетной обеспеченности муниципальных образований Белореченского района</t>
  </si>
  <si>
    <t>Дотации на выравнивание бюджетной обеспеченности поселений</t>
  </si>
  <si>
    <t>51100A0030</t>
  </si>
  <si>
    <t>Межбюджетные трансферты</t>
  </si>
  <si>
    <t>500</t>
  </si>
  <si>
    <t>Муниципальная программа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</si>
  <si>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</si>
  <si>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</si>
  <si>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</si>
  <si>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</si>
  <si>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</si>
  <si>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</si>
  <si>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</si>
  <si>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</si>
  <si>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</si>
  <si>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Муниципальная программа "Молодежная политика, оздоровление, занятость детей и подростков"</t>
  </si>
  <si>
    <t>Мероприятия в области молодежной политики</t>
  </si>
  <si>
    <t>Реализация мероприятий для детей и молодежи</t>
  </si>
  <si>
    <t>Муниципальная программа "Социальное обеспечение и иные выплаты гражданам"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</si>
  <si>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</si>
  <si>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Социальное обеспечение и иные выплаты населению</t>
  </si>
  <si>
    <t>Социальная поддержка семьи и детей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</si>
  <si>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</si>
  <si>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</si>
  <si>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</si>
  <si>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</si>
  <si>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</si>
  <si>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</si>
  <si>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</si>
  <si>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Муниципальная программа "Развитие сельского хозяйства и регулирование рынков сельскохозяйственной продукции, сырья и продовольствия" </t>
  </si>
  <si>
    <t>Развитие малых форм хозяйствования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</si>
  <si>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</si>
  <si>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Предупреждение возникновения биолого-социальных чрезвычайных ситуаций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</si>
  <si>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</si>
  <si>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Муниципальная программа "Развитие образования"</t>
  </si>
  <si>
    <t>Развитие дошкольного и общего образования детей</t>
  </si>
  <si>
    <t xml:space="preserve">Предоставление субсидий бюджетным, автономным учреждениям и иным некоммерческим организациям 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</si>
  <si>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</si>
  <si>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</si>
  <si>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</si>
  <si>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</si>
  <si>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</si>
  <si>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</si>
  <si>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</si>
  <si>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</si>
  <si>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</si>
  <si>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</si>
  <si>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</si>
  <si>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</si>
  <si>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</si>
  <si>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</si>
  <si>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</si>
  <si>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600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</si>
  <si>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</si>
  <si>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Другие мероприятия в области образования</t>
  </si>
  <si>
    <t>Муниципальная программа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</si>
  <si>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Развитие культурно-досуговой деятельности</t>
  </si>
  <si>
    <t>Участие в проведении Всероссийского фестиваля-марафона «Песни России»</t>
  </si>
  <si>
    <t>Развитие библиотечного обслуживания населения</t>
  </si>
  <si>
    <t>Государственная поддержка отрасли культуры</t>
  </si>
  <si>
    <t>59300L5190</t>
  </si>
  <si>
    <t>Муниципальная программа "Обеспечение жильем молодых семей на территории поселений Белореченского района"</t>
  </si>
  <si>
    <t>Улучшение жилищных условий молодых семей</t>
  </si>
  <si>
    <t>Реализация мероприятий по обеспечению жильем молодых семей</t>
  </si>
  <si>
    <t>60100L4970</t>
  </si>
  <si>
    <t>300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</si>
  <si>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</si>
  <si>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</si>
  <si>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</si>
  <si>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>Обеспечение условий для развития физической культуры и массового спорта в части оплаты труда инструкторов по спорту</t>
  </si>
  <si>
    <t>61100S2820</t>
  </si>
  <si>
    <t>Мероприятия, связанные с участием спортсменов в спартакиадах, первенствах и других соревнованиях</t>
  </si>
  <si>
    <t>Мероприятия в области спорта и физической культуры</t>
  </si>
  <si>
    <t>Реализация мероприятий в области спорта и физической культуры</t>
  </si>
  <si>
    <t>11.</t>
  </si>
  <si>
    <t>Муниципальная программа "Поддержка социально ориентированных некоммерческих организаций"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</si>
  <si>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</si>
  <si>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</si>
  <si>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12.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</si>
  <si>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</si>
  <si>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</si>
  <si>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</si>
  <si>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13.</t>
  </si>
  <si>
    <t>Муниципальная программа "Капитальные вложения (бюджетные инвестиции) в объекты муниципальной собственности"</t>
  </si>
  <si>
    <t>Капитальные вложения в области здравоохранения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</si>
  <si>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</si>
  <si>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Капитальные вложения в объекты государственной (муниципальной) собственности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</si>
  <si>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</si>
  <si>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</si>
  <si>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</si>
  <si>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400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</si>
  <si>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</si>
  <si>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</si>
  <si>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газификации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</si>
  <si>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</si>
  <si>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</si>
  <si>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</si>
  <si>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14.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</si>
  <si>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</si>
  <si>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</si>
  <si>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Реализация мероприятий муниципальной программы "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</si>
  <si>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15.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</si>
  <si>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</si>
  <si>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</si>
  <si>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Мероприятия по профилактике терроризма и экстремизма</t>
  </si>
  <si>
    <t>Создание условий для укрепления правопорядка, обеспечения общественной безопасности и профилактике правонарушений</t>
  </si>
  <si>
    <t>Мероприятия по укреплению правопорядка, профилактике правонарушений, усилению борьбы с преступностью</t>
  </si>
  <si>
    <t>16.</t>
  </si>
  <si>
    <t>Муниципальная программа "Противодействие коррупции"</t>
  </si>
  <si>
    <t>Повышение эффективности системы противодействия коррупции</t>
  </si>
  <si>
    <t>Мероприятия по противодействию коррупции</t>
  </si>
  <si>
    <t>17.</t>
  </si>
  <si>
    <t>Муниципальная программа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</si>
  <si>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Сохранение стабильной общественно-политической обстановки на территории Белореченского района</t>
  </si>
  <si>
    <t>Реализация мероприятий муниципальной программы 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</si>
  <si>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18.</t>
  </si>
  <si>
    <t>Муниципальная программа "Дети Кубани"</t>
  </si>
  <si>
    <t>Обеспечение отдыха и оздоровления детей в Краснодарском крае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</si>
  <si>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</si>
  <si>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</si>
  <si>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70100S0590</t>
  </si>
  <si>
    <t>19.</t>
  </si>
  <si>
    <t>Муниципальная программа "Патриотическое воспитание населения"</t>
  </si>
  <si>
    <t>Создание условий для повышения гражданской ответственности и формирования высокого патриотического сознания населения</t>
  </si>
  <si>
    <t>Реализация мероприятий муниципальной программы "Патриотическое воспитание населения"</t>
  </si>
  <si>
    <t>Муниципальная программа "Охрана окружающей среды"</t>
  </si>
  <si>
    <t>Создание системы обращения с твердыми коммунальными отходами</t>
  </si>
  <si>
    <t>Приобретение контейнеров и обустройство контейнерных площадок на территории сельских поселений</t>
  </si>
  <si>
    <t>Содержание контейнерных площадок на территории сельских поселений</t>
  </si>
  <si>
    <t>Экологическое просвещение и формирование экологической культуры</t>
  </si>
  <si>
    <t>Осуществление экологического просвещения, а также организация экологического воспитания и формирование экологической культуры в области обращения с твердыми коммунальными отходами</t>
  </si>
  <si>
    <t>Повышение экологической безопасности в сфере обращения с отходами производства и потребления</t>
  </si>
  <si>
    <t>Рекультивация свалки, расположенной  на территории Родниковского сельского поселения</t>
  </si>
  <si>
    <t>20.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</si>
  <si>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</si>
  <si>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</si>
  <si>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Реализация мероприятий по выполнению наказов избирателей депутатам представительного органа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</si>
  <si>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</si>
  <si>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</si>
  <si>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</si>
  <si>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</si>
  <si>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</si>
  <si>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</si>
  <si>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</si>
  <si>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</si>
  <si>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</si>
  <si>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</si>
  <si>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</si>
  <si>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</si>
  <si>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2025 и 2026 годы</t>
  </si>
  <si>
    <t>(руб. коп.)</t>
  </si>
  <si>
    <t>№ п\п</t>
  </si>
  <si>
    <t>по итогам публичных слушаний</t>
  </si>
  <si>
    <t>Формулы не заполнять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</si>
  <si>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</si>
  <si>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</si>
  <si>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</si>
  <si>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</si>
  <si>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</si>
  <si>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</si>
  <si>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</si>
  <si>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</si>
  <si>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</si>
  <si>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</si>
  <si>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</si>
  <si>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</si>
  <si>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</si>
  <si>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</si>
  <si>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Обеспечение деятельности лиц, замещающих муниципальные должности</t>
  </si>
  <si>
    <t>Реализация мероприятий муниципальной программы 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</si>
  <si>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Капитальные вложения в области жилишного хозяйства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</si>
  <si>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</si>
  <si>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</si>
  <si>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</si>
  <si>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</si>
  <si>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</si>
  <si>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</si>
  <si>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</si>
  <si>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</si>
  <si>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</si>
  <si>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Реализация мероприятий по социальному обеспечению и иным выплатам гражданам</t>
  </si>
  <si>
    <t>Управление культуры администрации муниципального образования Белореченский район</t>
  </si>
  <si>
    <t>Управление по физкультуре и спорту администрации муниципального образования Белореченский район</t>
  </si>
  <si>
    <t>Физическая культура и спорт</t>
  </si>
  <si>
    <t xml:space="preserve">Физическая культура 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</si>
  <si>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</si>
  <si>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</si>
  <si>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</si>
  <si>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к  решению Совета муниципального образования Белореченский район от  14 декабря  2023 г. № 22 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</si>
</sst>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  <numFmt numFmtId="171" formatCode="#,###.00"/>
  </numFmts>
  <fonts count="17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4"/>
      <color rgb="FF000000"/>
      <name val="Times New Roman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167" fontId="14" fillId="0" borderId="2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horizontal="left" wrapText="1"/>
    </xf>
    <xf numFmtId="0" fontId="5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center" wrapText="1"/>
    </xf>
    <xf numFmtId="4" fontId="12" fillId="0" borderId="0" xfId="0" applyNumberFormat="1" applyFont="1" applyAlignment="1">
      <alignment horizontal="right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4" fontId="12" fillId="0" borderId="0" xfId="0" applyNumberFormat="1" applyFont="1"/>
    <xf numFmtId="4" fontId="8" fillId="0" borderId="0" xfId="0" applyNumberFormat="1" applyFont="1"/>
    <xf numFmtId="167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left" vertical="top" wrapText="1"/>
    </xf>
    <xf numFmtId="1" fontId="1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/>
    </xf>
    <xf numFmtId="166" fontId="8" fillId="0" borderId="0" xfId="0" applyNumberFormat="1" applyFont="1" applyAlignment="1">
      <alignment horizontal="left"/>
    </xf>
    <xf numFmtId="16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8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2" fontId="11" fillId="0" borderId="0" xfId="0" applyNumberFormat="1" applyFont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wrapText="1"/>
    </xf>
    <xf numFmtId="0" fontId="14" fillId="0" borderId="0" xfId="0" applyFont="1"/>
    <xf numFmtId="166" fontId="14" fillId="0" borderId="0" xfId="0" applyNumberFormat="1" applyFont="1" applyAlignment="1">
      <alignment horizontal="right"/>
    </xf>
    <xf numFmtId="4" fontId="14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4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5" fillId="0" borderId="0" xfId="0" applyFont="1"/>
    <xf numFmtId="49" fontId="5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4" fillId="0" borderId="2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166" fontId="14" fillId="0" borderId="2" xfId="0" applyNumberFormat="1" applyFont="1" applyBorder="1" applyAlignment="1">
      <alignment horizontal="right" vertical="top" wrapText="1"/>
    </xf>
    <xf numFmtId="1" fontId="14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166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right" wrapText="1"/>
    </xf>
    <xf numFmtId="49" fontId="1" fillId="0" borderId="0" xfId="0" applyNumberFormat="1" applyFont="1"/>
    <xf numFmtId="167" fontId="1" fillId="0" borderId="0" xfId="0" applyNumberFormat="1" applyFont="1" applyAlignment="1">
      <alignment horizontal="left" vertical="top" wrapText="1"/>
    </xf>
    <xf numFmtId="171" fontId="4" fillId="0" borderId="0" xfId="0" applyNumberFormat="1" applyFont="1"/>
    <xf numFmtId="168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170" fontId="14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0" fontId="1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view="pageBreakPreview" zoomScale="65" zoomScaleNormal="75" zoomScalePageLayoutView="65" workbookViewId="0">
      <selection activeCell="G13" sqref="G13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425781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08.95" customHeight="1">
      <c r="A2" s="15"/>
      <c r="B2" s="15"/>
      <c r="C2" s="13" t="s">
        <v>304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1</v>
      </c>
      <c r="C3" s="12"/>
      <c r="D3" s="12"/>
      <c r="E3" s="12"/>
      <c r="F3" s="12"/>
      <c r="G3" s="12"/>
      <c r="H3" s="12"/>
    </row>
    <row r="4" spans="1:10" ht="22.35" customHeight="1">
      <c r="A4" s="18"/>
      <c r="B4" s="18"/>
      <c r="C4" s="18"/>
      <c r="D4" s="11"/>
      <c r="E4" s="11"/>
      <c r="F4" s="11"/>
      <c r="G4" s="11"/>
      <c r="H4" s="19" t="s">
        <v>2</v>
      </c>
      <c r="I4" s="15"/>
      <c r="J4" s="15"/>
    </row>
    <row r="5" spans="1:10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  <c r="H5" s="8" t="s">
        <v>7</v>
      </c>
    </row>
    <row r="6" spans="1:10" ht="36" customHeight="1">
      <c r="A6" s="10"/>
      <c r="B6" s="10"/>
      <c r="C6" s="20" t="s">
        <v>8</v>
      </c>
      <c r="D6" s="20" t="s">
        <v>9</v>
      </c>
      <c r="E6" s="22" t="s">
        <v>10</v>
      </c>
      <c r="F6" s="22" t="s">
        <v>11</v>
      </c>
      <c r="G6" s="8"/>
      <c r="H6" s="8"/>
    </row>
    <row r="7" spans="1:10" ht="18.75">
      <c r="A7" s="23">
        <v>1</v>
      </c>
      <c r="B7" s="20">
        <v>2</v>
      </c>
      <c r="C7" s="20">
        <v>3</v>
      </c>
      <c r="D7" s="20">
        <v>4</v>
      </c>
      <c r="E7" s="22" t="s">
        <v>12</v>
      </c>
      <c r="F7" s="22" t="s">
        <v>13</v>
      </c>
      <c r="G7" s="21">
        <v>5</v>
      </c>
      <c r="H7" s="21">
        <v>6</v>
      </c>
    </row>
    <row r="8" spans="1:10" ht="18.75">
      <c r="A8" s="17"/>
      <c r="B8" s="24" t="s">
        <v>14</v>
      </c>
      <c r="C8" s="25"/>
      <c r="D8" s="25"/>
      <c r="E8" s="26"/>
      <c r="F8" s="26"/>
      <c r="G8" s="27">
        <f>G9+G17+G21+G24+G26+G32+G35+G37+G41+G45+G47</f>
        <v>3232500400</v>
      </c>
      <c r="H8" s="27">
        <f>H9+H17+H21+H24+H26+H32+H35+H37+H41+H45+H47</f>
        <v>2980766100</v>
      </c>
    </row>
    <row r="9" spans="1:10" ht="18.75">
      <c r="A9" s="28" t="s">
        <v>15</v>
      </c>
      <c r="B9" s="29" t="s">
        <v>16</v>
      </c>
      <c r="C9" s="30" t="s">
        <v>17</v>
      </c>
      <c r="D9" s="31"/>
      <c r="E9" s="32"/>
      <c r="F9" s="32"/>
      <c r="G9" s="33">
        <f>G10+G11+G12+G14+G15+G16+G13</f>
        <v>194842100</v>
      </c>
      <c r="H9" s="33">
        <f>H10+H11+H12+H14+H15+H16+H13</f>
        <v>183070500</v>
      </c>
    </row>
    <row r="10" spans="1:10" ht="56.25">
      <c r="A10" s="34"/>
      <c r="B10" s="35" t="s">
        <v>18</v>
      </c>
      <c r="C10" s="36" t="s">
        <v>17</v>
      </c>
      <c r="D10" s="36" t="s">
        <v>19</v>
      </c>
      <c r="E10" s="36"/>
      <c r="F10" s="36"/>
      <c r="G10" s="37">
        <f>'приложение 11'!I27</f>
        <v>1640700</v>
      </c>
      <c r="H10" s="37">
        <f>'приложение 11'!L27</f>
        <v>1629800</v>
      </c>
    </row>
    <row r="11" spans="1:10" ht="75">
      <c r="A11" s="34"/>
      <c r="B11" s="35" t="s">
        <v>20</v>
      </c>
      <c r="C11" s="36" t="s">
        <v>17</v>
      </c>
      <c r="D11" s="36" t="s">
        <v>21</v>
      </c>
      <c r="E11" s="36" t="s">
        <v>22</v>
      </c>
      <c r="F11" s="36"/>
      <c r="G11" s="37">
        <f>'приложение 11'!I11</f>
        <v>4414600</v>
      </c>
      <c r="H11" s="37">
        <f>'приложение 11'!L11</f>
        <v>4385100</v>
      </c>
    </row>
    <row r="12" spans="1:10" ht="75">
      <c r="A12" s="34"/>
      <c r="B12" s="35" t="s">
        <v>23</v>
      </c>
      <c r="C12" s="36" t="s">
        <v>17</v>
      </c>
      <c r="D12" s="36" t="s">
        <v>24</v>
      </c>
      <c r="E12" s="36"/>
      <c r="F12" s="36"/>
      <c r="G12" s="37">
        <f>'приложение 11'!I32</f>
        <v>61876100</v>
      </c>
      <c r="H12" s="37">
        <f>'приложение 11'!L32</f>
        <v>61496300</v>
      </c>
    </row>
    <row r="13" spans="1:10" ht="18.75">
      <c r="A13" s="34"/>
      <c r="B13" s="38" t="s">
        <v>25</v>
      </c>
      <c r="C13" s="36" t="s">
        <v>17</v>
      </c>
      <c r="D13" s="36" t="s">
        <v>26</v>
      </c>
      <c r="E13" s="36"/>
      <c r="F13" s="36"/>
      <c r="G13" s="37">
        <f>'приложение 11'!I44</f>
        <v>17700</v>
      </c>
      <c r="H13" s="37">
        <f>'приложение 11'!L44</f>
        <v>11300</v>
      </c>
    </row>
    <row r="14" spans="1:10" ht="56.25">
      <c r="A14" s="34"/>
      <c r="B14" s="35" t="s">
        <v>27</v>
      </c>
      <c r="C14" s="36" t="s">
        <v>17</v>
      </c>
      <c r="D14" s="36" t="s">
        <v>28</v>
      </c>
      <c r="E14" s="36" t="s">
        <v>22</v>
      </c>
      <c r="F14" s="36"/>
      <c r="G14" s="37">
        <f>'приложение 11'!I178+'приложение 11'!I198</f>
        <v>21116300</v>
      </c>
      <c r="H14" s="37">
        <f>'приложение 11'!L178+'приложение 11'!L198</f>
        <v>20975200</v>
      </c>
    </row>
    <row r="15" spans="1:10" ht="18.75">
      <c r="A15" s="34"/>
      <c r="B15" s="35" t="s">
        <v>29</v>
      </c>
      <c r="C15" s="36" t="s">
        <v>17</v>
      </c>
      <c r="D15" s="36" t="s">
        <v>30</v>
      </c>
      <c r="E15" s="36" t="s">
        <v>31</v>
      </c>
      <c r="F15" s="36"/>
      <c r="G15" s="37">
        <f>'приложение 11'!I48</f>
        <v>14153500</v>
      </c>
      <c r="H15" s="37">
        <f>'приложение 11'!L48</f>
        <v>5000000</v>
      </c>
    </row>
    <row r="16" spans="1:10" ht="18.75">
      <c r="A16" s="34"/>
      <c r="B16" s="35" t="s">
        <v>32</v>
      </c>
      <c r="C16" s="36" t="s">
        <v>17</v>
      </c>
      <c r="D16" s="36" t="s">
        <v>33</v>
      </c>
      <c r="E16" s="36" t="s">
        <v>31</v>
      </c>
      <c r="F16" s="36" t="s">
        <v>34</v>
      </c>
      <c r="G16" s="37">
        <f>'приложение 11'!I53+'приложение 11'!I238+'приложение 11'!I184+'приложение 11'!I413+'приложение 11'!I253+'приложение 11'!I354+'приложение 11'!I207+'приложение 11'!I20+'приложение 11'!I214+'приложение 11'!I446</f>
        <v>91623200</v>
      </c>
      <c r="H16" s="37">
        <f>'приложение 11'!L53+'приложение 11'!L238+'приложение 11'!L184+'приложение 11'!L413+'приложение 11'!L253+'приложение 11'!L354+'приложение 11'!L207+'приложение 11'!L20+'приложение 11'!L214+'приложение 11'!L446</f>
        <v>89572800</v>
      </c>
    </row>
    <row r="17" spans="1:8" s="41" customFormat="1" ht="37.5">
      <c r="A17" s="28" t="s">
        <v>35</v>
      </c>
      <c r="B17" s="39" t="s">
        <v>36</v>
      </c>
      <c r="C17" s="40" t="s">
        <v>21</v>
      </c>
      <c r="D17" s="40"/>
      <c r="E17" s="40"/>
      <c r="F17" s="40"/>
      <c r="G17" s="33">
        <f>G18+G20+G19</f>
        <v>38786400</v>
      </c>
      <c r="H17" s="33">
        <f>H18+H20+H19</f>
        <v>38782200</v>
      </c>
    </row>
    <row r="18" spans="1:8" ht="18.75">
      <c r="A18" s="34"/>
      <c r="B18" s="35" t="s">
        <v>37</v>
      </c>
      <c r="C18" s="36" t="s">
        <v>21</v>
      </c>
      <c r="D18" s="36" t="s">
        <v>38</v>
      </c>
      <c r="E18" s="36"/>
      <c r="F18" s="36"/>
      <c r="G18" s="37">
        <f>'приложение 11'!I80</f>
        <v>30613400</v>
      </c>
      <c r="H18" s="37">
        <f>'приложение 11'!L80</f>
        <v>30509200</v>
      </c>
    </row>
    <row r="19" spans="1:8" ht="56.25">
      <c r="A19" s="34"/>
      <c r="B19" s="42" t="s">
        <v>39</v>
      </c>
      <c r="C19" s="43" t="s">
        <v>21</v>
      </c>
      <c r="D19" s="43" t="s">
        <v>40</v>
      </c>
      <c r="E19" s="36"/>
      <c r="F19" s="36"/>
      <c r="G19" s="37">
        <f>'приложение 11'!I94</f>
        <v>63000</v>
      </c>
      <c r="H19" s="37">
        <f>'приложение 11'!L94</f>
        <v>63000</v>
      </c>
    </row>
    <row r="20" spans="1:8" ht="56.25">
      <c r="A20" s="34"/>
      <c r="B20" s="35" t="s">
        <v>41</v>
      </c>
      <c r="C20" s="36" t="s">
        <v>21</v>
      </c>
      <c r="D20" s="36" t="s">
        <v>42</v>
      </c>
      <c r="E20" s="36"/>
      <c r="F20" s="36"/>
      <c r="G20" s="37">
        <f>'приложение 11'!I99</f>
        <v>8110000</v>
      </c>
      <c r="H20" s="37">
        <f>'приложение 11'!L99</f>
        <v>8210000</v>
      </c>
    </row>
    <row r="21" spans="1:8" s="41" customFormat="1" ht="18.75">
      <c r="A21" s="28" t="s">
        <v>43</v>
      </c>
      <c r="B21" s="39" t="s">
        <v>44</v>
      </c>
      <c r="C21" s="40" t="s">
        <v>24</v>
      </c>
      <c r="D21" s="40"/>
      <c r="E21" s="40"/>
      <c r="F21" s="40"/>
      <c r="G21" s="33">
        <f>G22+G23</f>
        <v>27239200</v>
      </c>
      <c r="H21" s="33">
        <f>H22+H23</f>
        <v>27497200</v>
      </c>
    </row>
    <row r="22" spans="1:8" ht="18.75">
      <c r="A22" s="34"/>
      <c r="B22" s="35" t="s">
        <v>45</v>
      </c>
      <c r="C22" s="36" t="s">
        <v>24</v>
      </c>
      <c r="D22" s="36" t="s">
        <v>26</v>
      </c>
      <c r="E22" s="36"/>
      <c r="F22" s="36"/>
      <c r="G22" s="37">
        <f>'приложение 11'!I220</f>
        <v>19735300</v>
      </c>
      <c r="H22" s="37">
        <f>'приложение 11'!L220</f>
        <v>19691300</v>
      </c>
    </row>
    <row r="23" spans="1:8" ht="18.75">
      <c r="A23" s="34"/>
      <c r="B23" s="35" t="s">
        <v>46</v>
      </c>
      <c r="C23" s="36" t="s">
        <v>24</v>
      </c>
      <c r="D23" s="36" t="s">
        <v>38</v>
      </c>
      <c r="E23" s="36"/>
      <c r="F23" s="36"/>
      <c r="G23" s="37">
        <f>'приложение 11'!I120</f>
        <v>7503900</v>
      </c>
      <c r="H23" s="37">
        <f>'приложение 11'!L120</f>
        <v>7805900</v>
      </c>
    </row>
    <row r="24" spans="1:8" s="41" customFormat="1" ht="18.75">
      <c r="A24" s="28" t="s">
        <v>47</v>
      </c>
      <c r="B24" s="39" t="s">
        <v>48</v>
      </c>
      <c r="C24" s="40" t="s">
        <v>26</v>
      </c>
      <c r="D24" s="40"/>
      <c r="E24" s="40"/>
      <c r="F24" s="40"/>
      <c r="G24" s="33">
        <f>G25</f>
        <v>154024000</v>
      </c>
      <c r="H24" s="33">
        <f>H25</f>
        <v>43377800</v>
      </c>
    </row>
    <row r="25" spans="1:8" ht="18.75">
      <c r="A25" s="28"/>
      <c r="B25" s="35" t="s">
        <v>49</v>
      </c>
      <c r="C25" s="36" t="s">
        <v>26</v>
      </c>
      <c r="D25" s="36" t="s">
        <v>19</v>
      </c>
      <c r="E25" s="40"/>
      <c r="F25" s="40"/>
      <c r="G25" s="37">
        <f>'приложение 11'!I126</f>
        <v>154024000</v>
      </c>
      <c r="H25" s="37">
        <f>'приложение 11'!L126</f>
        <v>43377800</v>
      </c>
    </row>
    <row r="26" spans="1:8" s="41" customFormat="1" ht="18.75">
      <c r="A26" s="28" t="s">
        <v>50</v>
      </c>
      <c r="B26" s="39" t="s">
        <v>51</v>
      </c>
      <c r="C26" s="40" t="s">
        <v>52</v>
      </c>
      <c r="D26" s="40"/>
      <c r="E26" s="40"/>
      <c r="F26" s="40"/>
      <c r="G26" s="33">
        <f>G27+G28+G30+G31+G29</f>
        <v>2350708900</v>
      </c>
      <c r="H26" s="33">
        <f>H27+H28+H30+H31+H29</f>
        <v>2204216500</v>
      </c>
    </row>
    <row r="27" spans="1:8" ht="18.75">
      <c r="A27" s="34"/>
      <c r="B27" s="35" t="s">
        <v>53</v>
      </c>
      <c r="C27" s="36" t="s">
        <v>52</v>
      </c>
      <c r="D27" s="36" t="s">
        <v>17</v>
      </c>
      <c r="E27" s="36"/>
      <c r="F27" s="36"/>
      <c r="G27" s="37">
        <f>'приложение 11'!I260</f>
        <v>749606200</v>
      </c>
      <c r="H27" s="37">
        <f>'приложение 11'!L260</f>
        <v>752172000</v>
      </c>
    </row>
    <row r="28" spans="1:8" ht="18.75">
      <c r="A28" s="34"/>
      <c r="B28" s="35" t="s">
        <v>54</v>
      </c>
      <c r="C28" s="36" t="s">
        <v>52</v>
      </c>
      <c r="D28" s="36" t="s">
        <v>19</v>
      </c>
      <c r="E28" s="36"/>
      <c r="F28" s="36"/>
      <c r="G28" s="37">
        <f>'приложение 11'!I277</f>
        <v>1244563700</v>
      </c>
      <c r="H28" s="37">
        <f>'приложение 11'!L277</f>
        <v>1096661900</v>
      </c>
    </row>
    <row r="29" spans="1:8" ht="18.75">
      <c r="A29" s="34"/>
      <c r="B29" s="42" t="s">
        <v>55</v>
      </c>
      <c r="C29" s="36" t="s">
        <v>52</v>
      </c>
      <c r="D29" s="36" t="s">
        <v>21</v>
      </c>
      <c r="E29" s="36"/>
      <c r="F29" s="36"/>
      <c r="G29" s="37">
        <f>'приложение 11'!I306+'приложение 11'!I360</f>
        <v>236532000</v>
      </c>
      <c r="H29" s="37">
        <f>'приложение 11'!L306+'приложение 11'!L360</f>
        <v>235426100</v>
      </c>
    </row>
    <row r="30" spans="1:8" ht="18.75">
      <c r="A30" s="34"/>
      <c r="B30" s="35" t="s">
        <v>56</v>
      </c>
      <c r="C30" s="36" t="s">
        <v>52</v>
      </c>
      <c r="D30" s="36" t="s">
        <v>52</v>
      </c>
      <c r="E30" s="36"/>
      <c r="F30" s="36"/>
      <c r="G30" s="37">
        <f>'приложение 11'!I452+'приложение 11'!I489</f>
        <v>13384600</v>
      </c>
      <c r="H30" s="37">
        <f>'приложение 11'!L452+'приложение 11'!L489</f>
        <v>13316400</v>
      </c>
    </row>
    <row r="31" spans="1:8" ht="18.75">
      <c r="A31" s="34"/>
      <c r="B31" s="35" t="s">
        <v>57</v>
      </c>
      <c r="C31" s="36" t="s">
        <v>52</v>
      </c>
      <c r="D31" s="36" t="s">
        <v>38</v>
      </c>
      <c r="E31" s="36"/>
      <c r="F31" s="36"/>
      <c r="G31" s="37">
        <f>'приложение 11'!I317+'приложение 11'!I146+'приложение 11'!I481+'приложение 11'!I367</f>
        <v>106622400</v>
      </c>
      <c r="H31" s="37">
        <f>'приложение 11'!L317+'приложение 11'!L146+'приложение 11'!L481+'приложение 11'!L367</f>
        <v>106640100</v>
      </c>
    </row>
    <row r="32" spans="1:8" s="41" customFormat="1" ht="18.75">
      <c r="A32" s="28" t="s">
        <v>58</v>
      </c>
      <c r="B32" s="39" t="s">
        <v>59</v>
      </c>
      <c r="C32" s="40" t="s">
        <v>60</v>
      </c>
      <c r="D32" s="40"/>
      <c r="E32" s="40"/>
      <c r="F32" s="40"/>
      <c r="G32" s="33">
        <f>G33+G34</f>
        <v>77584300</v>
      </c>
      <c r="H32" s="33">
        <f>H33+H34</f>
        <v>87610200</v>
      </c>
    </row>
    <row r="33" spans="1:8" ht="18.75">
      <c r="A33" s="34"/>
      <c r="B33" s="35" t="s">
        <v>61</v>
      </c>
      <c r="C33" s="36" t="s">
        <v>60</v>
      </c>
      <c r="D33" s="36" t="s">
        <v>17</v>
      </c>
      <c r="E33" s="36"/>
      <c r="F33" s="36"/>
      <c r="G33" s="37">
        <f>'приложение 11'!I373</f>
        <v>63677900</v>
      </c>
      <c r="H33" s="37">
        <f>'приложение 11'!L373</f>
        <v>74077800</v>
      </c>
    </row>
    <row r="34" spans="1:8" ht="37.5">
      <c r="A34" s="34"/>
      <c r="B34" s="35" t="s">
        <v>62</v>
      </c>
      <c r="C34" s="36" t="s">
        <v>60</v>
      </c>
      <c r="D34" s="36" t="s">
        <v>24</v>
      </c>
      <c r="E34" s="36" t="s">
        <v>63</v>
      </c>
      <c r="F34" s="36" t="s">
        <v>64</v>
      </c>
      <c r="G34" s="37">
        <f>'приложение 11'!I383</f>
        <v>13906400</v>
      </c>
      <c r="H34" s="37">
        <f>'приложение 11'!L383</f>
        <v>13532400</v>
      </c>
    </row>
    <row r="35" spans="1:8" s="41" customFormat="1" ht="18.75">
      <c r="A35" s="28" t="s">
        <v>65</v>
      </c>
      <c r="B35" s="39" t="s">
        <v>66</v>
      </c>
      <c r="C35" s="40" t="s">
        <v>38</v>
      </c>
      <c r="D35" s="40"/>
      <c r="E35" s="40"/>
      <c r="F35" s="40"/>
      <c r="G35" s="33">
        <f>G36</f>
        <v>13000000</v>
      </c>
      <c r="H35" s="33">
        <f>H36</f>
        <v>0</v>
      </c>
    </row>
    <row r="36" spans="1:8" ht="18.75">
      <c r="A36" s="34"/>
      <c r="B36" s="35" t="s">
        <v>67</v>
      </c>
      <c r="C36" s="36" t="s">
        <v>38</v>
      </c>
      <c r="D36" s="36" t="s">
        <v>19</v>
      </c>
      <c r="E36" s="36"/>
      <c r="F36" s="36"/>
      <c r="G36" s="37">
        <f>'приложение 11'!I154</f>
        <v>13000000</v>
      </c>
      <c r="H36" s="37">
        <f>'приложение 11'!L154</f>
        <v>0</v>
      </c>
    </row>
    <row r="37" spans="1:8" s="41" customFormat="1" ht="18.75">
      <c r="A37" s="28" t="s">
        <v>68</v>
      </c>
      <c r="B37" s="39" t="s">
        <v>69</v>
      </c>
      <c r="C37" s="40" t="s">
        <v>40</v>
      </c>
      <c r="D37" s="40"/>
      <c r="E37" s="40"/>
      <c r="F37" s="40"/>
      <c r="G37" s="33">
        <f>G38+G39+G40</f>
        <v>191874100</v>
      </c>
      <c r="H37" s="33">
        <f>H38+H39+H40</f>
        <v>177232300</v>
      </c>
    </row>
    <row r="38" spans="1:8" ht="18.75">
      <c r="A38" s="34"/>
      <c r="B38" s="35" t="s">
        <v>70</v>
      </c>
      <c r="C38" s="36" t="s">
        <v>40</v>
      </c>
      <c r="D38" s="36" t="s">
        <v>21</v>
      </c>
      <c r="E38" s="36"/>
      <c r="F38" s="36"/>
      <c r="G38" s="37">
        <f>'приложение 11'!I160</f>
        <v>4929600</v>
      </c>
      <c r="H38" s="37">
        <f>'приложение 11'!L160</f>
        <v>4896700</v>
      </c>
    </row>
    <row r="39" spans="1:8" ht="18.75">
      <c r="A39" s="34"/>
      <c r="B39" s="35" t="s">
        <v>71</v>
      </c>
      <c r="C39" s="36" t="s">
        <v>40</v>
      </c>
      <c r="D39" s="36" t="s">
        <v>24</v>
      </c>
      <c r="E39" s="36"/>
      <c r="F39" s="36"/>
      <c r="G39" s="37">
        <f>'приложение 11'!I347+'приложение 11'!I495+'приложение 11'!I164</f>
        <v>175640600</v>
      </c>
      <c r="H39" s="37">
        <f>'приложение 11'!L347+'приложение 11'!L495+'приложение 11'!L164</f>
        <v>161031700</v>
      </c>
    </row>
    <row r="40" spans="1:8" ht="18.75">
      <c r="A40" s="34"/>
      <c r="B40" s="35" t="s">
        <v>72</v>
      </c>
      <c r="C40" s="36" t="s">
        <v>40</v>
      </c>
      <c r="D40" s="36" t="s">
        <v>28</v>
      </c>
      <c r="E40" s="36"/>
      <c r="F40" s="36"/>
      <c r="G40" s="37">
        <f>'приложение 11'!I510</f>
        <v>11303900</v>
      </c>
      <c r="H40" s="37">
        <f>'приложение 11'!L510</f>
        <v>11303900</v>
      </c>
    </row>
    <row r="41" spans="1:8" s="41" customFormat="1" ht="18.75">
      <c r="A41" s="28" t="s">
        <v>73</v>
      </c>
      <c r="B41" s="39" t="s">
        <v>74</v>
      </c>
      <c r="C41" s="40" t="s">
        <v>30</v>
      </c>
      <c r="D41" s="40"/>
      <c r="E41" s="40"/>
      <c r="F41" s="40"/>
      <c r="G41" s="33">
        <f>G42+G44+G43</f>
        <v>133441400</v>
      </c>
      <c r="H41" s="33">
        <f>H42+H44+H43</f>
        <v>132779400</v>
      </c>
    </row>
    <row r="42" spans="1:8" ht="18.75">
      <c r="A42" s="34"/>
      <c r="B42" s="35" t="s">
        <v>75</v>
      </c>
      <c r="C42" s="36" t="s">
        <v>30</v>
      </c>
      <c r="D42" s="36" t="s">
        <v>17</v>
      </c>
      <c r="E42" s="36"/>
      <c r="F42" s="36"/>
      <c r="G42" s="37">
        <f>'приложение 11'!I419</f>
        <v>2160900</v>
      </c>
      <c r="H42" s="37">
        <f>'приложение 11'!L419</f>
        <v>2146500</v>
      </c>
    </row>
    <row r="43" spans="1:8" ht="18.75">
      <c r="A43" s="34"/>
      <c r="B43" s="44" t="s">
        <v>76</v>
      </c>
      <c r="C43" s="36" t="s">
        <v>30</v>
      </c>
      <c r="D43" s="36" t="s">
        <v>21</v>
      </c>
      <c r="E43" s="36"/>
      <c r="F43" s="36"/>
      <c r="G43" s="37">
        <f>'приложение 11'!I426</f>
        <v>128884600</v>
      </c>
      <c r="H43" s="37">
        <f>'приложение 11'!L426</f>
        <v>128253000</v>
      </c>
    </row>
    <row r="44" spans="1:8" ht="37.5">
      <c r="A44" s="34"/>
      <c r="B44" s="35" t="s">
        <v>77</v>
      </c>
      <c r="C44" s="36" t="s">
        <v>30</v>
      </c>
      <c r="D44" s="36" t="s">
        <v>26</v>
      </c>
      <c r="E44" s="36" t="s">
        <v>78</v>
      </c>
      <c r="F44" s="36"/>
      <c r="G44" s="37">
        <f>'приложение 11'!I438</f>
        <v>2395900</v>
      </c>
      <c r="H44" s="37">
        <f>'приложение 11'!L438</f>
        <v>2379900</v>
      </c>
    </row>
    <row r="45" spans="1:8" s="41" customFormat="1" ht="56.25">
      <c r="A45" s="28" t="s">
        <v>79</v>
      </c>
      <c r="B45" s="45" t="s">
        <v>80</v>
      </c>
      <c r="C45" s="40" t="s">
        <v>42</v>
      </c>
      <c r="D45" s="40" t="s">
        <v>81</v>
      </c>
      <c r="E45" s="40"/>
      <c r="F45" s="40"/>
      <c r="G45" s="33">
        <f>G46</f>
        <v>15000000</v>
      </c>
      <c r="H45" s="33">
        <f>H46</f>
        <v>15000000</v>
      </c>
    </row>
    <row r="46" spans="1:8" ht="56.25">
      <c r="A46" s="28"/>
      <c r="B46" s="46" t="s">
        <v>82</v>
      </c>
      <c r="C46" s="36" t="s">
        <v>42</v>
      </c>
      <c r="D46" s="36" t="s">
        <v>17</v>
      </c>
      <c r="E46" s="40"/>
      <c r="F46" s="40"/>
      <c r="G46" s="37">
        <f>'приложение 11'!I190</f>
        <v>15000000</v>
      </c>
      <c r="H46" s="37">
        <f>'приложение 11'!L190</f>
        <v>15000000</v>
      </c>
    </row>
    <row r="47" spans="1:8" ht="18.75">
      <c r="A47" s="28"/>
      <c r="B47" s="46" t="s">
        <v>83</v>
      </c>
      <c r="C47" s="36"/>
      <c r="D47" s="36"/>
      <c r="E47" s="40"/>
      <c r="F47" s="40"/>
      <c r="G47" s="37">
        <f>'приложение 11'!I195</f>
        <v>36000000</v>
      </c>
      <c r="H47" s="37">
        <f>'приложение 11'!L195</f>
        <v>71200000</v>
      </c>
    </row>
    <row r="48" spans="1:8" ht="18.75">
      <c r="A48" s="28"/>
      <c r="B48" s="47"/>
      <c r="C48" s="36"/>
      <c r="D48" s="36"/>
      <c r="E48" s="40"/>
      <c r="F48" s="40"/>
      <c r="G48" s="37"/>
    </row>
    <row r="49" spans="1:7" ht="19.350000000000001" customHeight="1">
      <c r="A49" s="48"/>
      <c r="B49" s="7"/>
      <c r="C49" s="7"/>
      <c r="D49" s="36"/>
      <c r="E49" s="40"/>
      <c r="F49" s="40"/>
    </row>
    <row r="50" spans="1:7" ht="18.75">
      <c r="B50" s="15" t="s">
        <v>84</v>
      </c>
      <c r="C50" s="35"/>
    </row>
    <row r="51" spans="1:7" ht="19.350000000000001" customHeight="1">
      <c r="B51" s="6" t="s">
        <v>85</v>
      </c>
      <c r="C51" s="6"/>
    </row>
    <row r="52" spans="1:7" ht="19.350000000000001" customHeight="1">
      <c r="B52" s="6" t="s">
        <v>86</v>
      </c>
      <c r="C52" s="6"/>
      <c r="G52" s="19" t="s">
        <v>87</v>
      </c>
    </row>
    <row r="102" ht="47.25" customHeight="1"/>
    <row r="141" ht="70.5" customHeight="1"/>
  </sheetData>
  <mergeCells count="12">
    <mergeCell ref="B49:C49"/>
    <mergeCell ref="B51:C51"/>
    <mergeCell ref="B52:C52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07"/>
  <sheetViews>
    <sheetView view="pageBreakPreview" zoomScale="65" zoomScaleNormal="75" zoomScalePageLayoutView="65" workbookViewId="0">
      <selection activeCell="C3" sqref="C3:F3"/>
    </sheetView>
  </sheetViews>
  <sheetFormatPr defaultRowHeight="18.75"/>
  <cols>
    <col min="1" max="1" width="4.5703125" style="49" customWidth="1"/>
    <col min="2" max="2" width="58.85546875" style="42" customWidth="1"/>
    <col min="3" max="3" width="17" style="50" customWidth="1"/>
    <col min="4" max="4" width="11.28515625" style="49" customWidth="1"/>
    <col min="5" max="5" width="21" style="51" customWidth="1"/>
    <col min="6" max="6" width="20" style="52" customWidth="1"/>
    <col min="7" max="7" width="0.42578125" style="52" customWidth="1"/>
    <col min="8" max="8" width="10.28515625" style="52" customWidth="1"/>
    <col min="9" max="9" width="11.28515625" style="52" customWidth="1"/>
    <col min="10" max="1025" width="7.28515625" style="52" customWidth="1"/>
  </cols>
  <sheetData>
    <row r="1" spans="1:7">
      <c r="A1" s="53"/>
      <c r="C1" s="54"/>
      <c r="D1" s="54"/>
      <c r="E1" s="54"/>
    </row>
    <row r="2" spans="1:7" ht="27.95" customHeight="1">
      <c r="A2" s="53"/>
      <c r="C2" s="5" t="s">
        <v>88</v>
      </c>
      <c r="D2" s="5"/>
      <c r="E2" s="5"/>
    </row>
    <row r="3" spans="1:7" ht="122.45" customHeight="1">
      <c r="A3" s="53"/>
      <c r="C3" s="13" t="s">
        <v>304</v>
      </c>
      <c r="D3" s="13"/>
      <c r="E3" s="13"/>
      <c r="F3" s="13"/>
      <c r="G3" s="55"/>
    </row>
    <row r="4" spans="1:7" ht="47.1" customHeight="1">
      <c r="A4" s="42"/>
      <c r="B4" s="4" t="s">
        <v>89</v>
      </c>
      <c r="C4" s="4"/>
      <c r="D4" s="4"/>
      <c r="E4" s="4"/>
      <c r="F4" s="4"/>
    </row>
    <row r="5" spans="1:7" ht="19.350000000000001" customHeight="1">
      <c r="A5" s="42"/>
      <c r="C5" s="54"/>
      <c r="D5" s="56"/>
      <c r="E5" s="56"/>
      <c r="F5" s="5" t="s">
        <v>2</v>
      </c>
      <c r="G5" s="5"/>
    </row>
    <row r="6" spans="1:7">
      <c r="A6" s="57"/>
      <c r="B6" s="57" t="s">
        <v>4</v>
      </c>
      <c r="C6" s="58" t="s">
        <v>90</v>
      </c>
      <c r="D6" s="59" t="s">
        <v>91</v>
      </c>
      <c r="E6" s="59" t="s">
        <v>6</v>
      </c>
      <c r="F6" s="59" t="s">
        <v>7</v>
      </c>
    </row>
    <row r="7" spans="1:7">
      <c r="A7" s="60">
        <v>1</v>
      </c>
      <c r="B7" s="57">
        <v>2</v>
      </c>
      <c r="C7" s="61" t="s">
        <v>92</v>
      </c>
      <c r="D7" s="62" t="s">
        <v>93</v>
      </c>
      <c r="E7" s="60">
        <v>5</v>
      </c>
      <c r="F7" s="60">
        <v>6</v>
      </c>
    </row>
    <row r="8" spans="1:7" s="67" customFormat="1">
      <c r="A8" s="63"/>
      <c r="B8" s="63" t="s">
        <v>94</v>
      </c>
      <c r="C8" s="64"/>
      <c r="D8" s="65"/>
      <c r="E8" s="66">
        <f>E9+E45+E49+E86+E91+E110+E117+E156+E171+E190+E194+E253+E229+E279+E186+E213+E225+E237+E209+E221+E241+E167</f>
        <v>3232500400</v>
      </c>
      <c r="F8" s="66">
        <f>F9+F45+F49+F86+F91+F110+F117+F156+F171+F190+F194+F253+F229+F279+F186+F213+F225+F237+F209+F221+F241+F167</f>
        <v>2980766100</v>
      </c>
    </row>
    <row r="9" spans="1:7" s="67" customFormat="1" ht="56.25">
      <c r="A9" s="63" t="s">
        <v>15</v>
      </c>
      <c r="B9" s="63" t="s">
        <v>95</v>
      </c>
      <c r="C9" s="68">
        <v>5000000000</v>
      </c>
      <c r="D9" s="69"/>
      <c r="E9" s="70">
        <f>E10+E15+E41</f>
        <v>144083300</v>
      </c>
      <c r="F9" s="70">
        <f>F10+F15+F41</f>
        <v>141775900</v>
      </c>
    </row>
    <row r="10" spans="1:7" ht="56.25">
      <c r="A10" s="42"/>
      <c r="B10" s="42" t="s">
        <v>96</v>
      </c>
      <c r="C10" s="54">
        <v>5010000000</v>
      </c>
      <c r="D10" s="43"/>
      <c r="E10" s="71">
        <f>E11+E13</f>
        <v>1703700</v>
      </c>
      <c r="F10" s="71">
        <f>F11+F13</f>
        <v>1692800</v>
      </c>
    </row>
    <row r="11" spans="1:7" ht="37.5">
      <c r="A11" s="42"/>
      <c r="B11" s="72" t="s">
        <v>97</v>
      </c>
      <c r="C11" s="54">
        <v>5010000190</v>
      </c>
      <c r="D11" s="43"/>
      <c r="E11" s="71">
        <f>E12</f>
        <v>1640700</v>
      </c>
      <c r="F11" s="71">
        <f>F12</f>
        <v>1629800</v>
      </c>
    </row>
    <row r="12" spans="1:7" ht="112.5">
      <c r="A12" s="42"/>
      <c r="B12" s="42" t="s">
        <v>98</v>
      </c>
      <c r="C12" s="54">
        <v>5010000190</v>
      </c>
      <c r="D12" s="43" t="s">
        <v>99</v>
      </c>
      <c r="E12" s="71">
        <f>'приложение 11'!I31</f>
        <v>1640700</v>
      </c>
      <c r="F12" s="71">
        <f>'приложение 11'!L31</f>
        <v>1629800</v>
      </c>
    </row>
    <row r="13" spans="1:7" ht="93.75">
      <c r="A13" s="42"/>
      <c r="B13" s="42" t="s">
        <v>100</v>
      </c>
      <c r="C13" s="54">
        <v>5010060070</v>
      </c>
      <c r="D13" s="43"/>
      <c r="E13" s="71">
        <f>E14</f>
        <v>63000</v>
      </c>
      <c r="F13" s="71">
        <f>F14</f>
        <v>63000</v>
      </c>
    </row>
    <row r="14" spans="1:7" ht="56.25">
      <c r="A14" s="42"/>
      <c r="B14" s="42" t="s">
        <v>101</v>
      </c>
      <c r="C14" s="54">
        <v>5010060070</v>
      </c>
      <c r="D14" s="43" t="s">
        <v>102</v>
      </c>
      <c r="E14" s="71">
        <f>'приложение 11'!I98</f>
        <v>63000</v>
      </c>
      <c r="F14" s="71">
        <f>'приложение 11'!L98</f>
        <v>63000</v>
      </c>
    </row>
    <row r="15" spans="1:7" ht="37.5">
      <c r="A15" s="42"/>
      <c r="B15" s="42" t="s">
        <v>103</v>
      </c>
      <c r="C15" s="54">
        <v>5020000000</v>
      </c>
      <c r="D15" s="43"/>
      <c r="E15" s="71">
        <f>E16+E20+E23+E26+E34+E30+E38</f>
        <v>121948500</v>
      </c>
      <c r="F15" s="71">
        <f>F16+F20+F23+F26+F34+F30+F38</f>
        <v>121254300</v>
      </c>
    </row>
    <row r="16" spans="1:7" ht="37.5">
      <c r="A16" s="42"/>
      <c r="B16" s="72" t="s">
        <v>97</v>
      </c>
      <c r="C16" s="54">
        <v>5020000190</v>
      </c>
      <c r="D16" s="43"/>
      <c r="E16" s="71">
        <f>E17+E18+E19</f>
        <v>104099600</v>
      </c>
      <c r="F16" s="71">
        <f>F17+F18+F19</f>
        <v>103405400</v>
      </c>
    </row>
    <row r="17" spans="1:6" ht="112.5">
      <c r="A17" s="42"/>
      <c r="B17" s="42" t="s">
        <v>98</v>
      </c>
      <c r="C17" s="54">
        <v>5020000190</v>
      </c>
      <c r="D17" s="43" t="s">
        <v>99</v>
      </c>
      <c r="E17" s="71">
        <f>'приложение 11'!I36+'приложение 11'!I182+'приложение 11'!I224+'приложение 11'!I242+'приложение 11'!I321+'приложение 11'!I387+'приложение 11'!I442+'приложение 11'!I485</f>
        <v>103868400</v>
      </c>
      <c r="F17" s="71">
        <f>'приложение 11'!L36+'приложение 11'!L182+'приложение 11'!L224+'приложение 11'!L242+'приложение 11'!L321+'приложение 11'!L387+'приложение 11'!L442+'приложение 11'!L485</f>
        <v>103175900</v>
      </c>
    </row>
    <row r="18" spans="1:6" ht="56.25">
      <c r="A18" s="42"/>
      <c r="B18" s="42" t="s">
        <v>101</v>
      </c>
      <c r="C18" s="54">
        <v>5020000190</v>
      </c>
      <c r="D18" s="43" t="s">
        <v>102</v>
      </c>
      <c r="E18" s="71">
        <f>'приложение 11'!I243+'приложение 11'!I322</f>
        <v>5700</v>
      </c>
      <c r="F18" s="71">
        <f>'приложение 11'!L243+'приложение 11'!L322</f>
        <v>5600</v>
      </c>
    </row>
    <row r="19" spans="1:6">
      <c r="A19" s="42"/>
      <c r="B19" s="42" t="s">
        <v>104</v>
      </c>
      <c r="C19" s="54">
        <v>5020000190</v>
      </c>
      <c r="D19" s="43" t="s">
        <v>105</v>
      </c>
      <c r="E19" s="71">
        <f>'приложение 11'!I37+'приложение 11'!I183+'приложение 11'!I225+'приложение 11'!I244+'приложение 11'!I323+'приложение 11'!I388+'приложение 11'!I443+'приложение 11'!I486</f>
        <v>225500</v>
      </c>
      <c r="F19" s="71">
        <f>'приложение 11'!L37+'приложение 11'!L183+'приложение 11'!L225+'приложение 11'!L244+'приложение 11'!L323+'приложение 11'!L388+'приложение 11'!L443+'приложение 11'!L486</f>
        <v>223900</v>
      </c>
    </row>
    <row r="20" spans="1:6" ht="206.25">
      <c r="A20" s="42"/>
      <c r="B20" s="42" t="s">
        <v>106</v>
      </c>
      <c r="C20" s="54">
        <v>5020060870</v>
      </c>
      <c r="D20" s="43"/>
      <c r="E20" s="71">
        <f>E21+E22</f>
        <v>775800</v>
      </c>
      <c r="F20" s="71">
        <f>F21+F22</f>
        <v>775800</v>
      </c>
    </row>
    <row r="21" spans="1:6" ht="112.5">
      <c r="A21" s="42"/>
      <c r="B21" s="42" t="s">
        <v>98</v>
      </c>
      <c r="C21" s="54">
        <v>5020060870</v>
      </c>
      <c r="D21" s="43" t="s">
        <v>99</v>
      </c>
      <c r="E21" s="71">
        <f>'приложение 11'!I39</f>
        <v>775800</v>
      </c>
      <c r="F21" s="71">
        <f>'приложение 11'!L39</f>
        <v>775800</v>
      </c>
    </row>
    <row r="22" spans="1:6" ht="56.25">
      <c r="A22" s="42"/>
      <c r="B22" s="42" t="s">
        <v>101</v>
      </c>
      <c r="C22" s="54">
        <v>5020060870</v>
      </c>
      <c r="D22" s="43" t="s">
        <v>102</v>
      </c>
      <c r="E22" s="71">
        <f>'приложение 11'!I40</f>
        <v>0</v>
      </c>
      <c r="F22" s="71">
        <f>'приложение 11'!L40</f>
        <v>0</v>
      </c>
    </row>
    <row r="23" spans="1:6" ht="75">
      <c r="A23" s="42"/>
      <c r="B23" s="73" t="s">
        <v>107</v>
      </c>
      <c r="C23" s="54">
        <v>5020060910</v>
      </c>
      <c r="D23" s="74"/>
      <c r="E23" s="71">
        <f>E24+E25</f>
        <v>1552000</v>
      </c>
      <c r="F23" s="71">
        <f>F24+F25</f>
        <v>1552000</v>
      </c>
    </row>
    <row r="24" spans="1:6" ht="112.5">
      <c r="A24" s="42"/>
      <c r="B24" s="42" t="s">
        <v>98</v>
      </c>
      <c r="C24" s="54">
        <v>5020060910</v>
      </c>
      <c r="D24" s="43" t="s">
        <v>99</v>
      </c>
      <c r="E24" s="71">
        <f>'приложение 11'!I227</f>
        <v>1390000</v>
      </c>
      <c r="F24" s="71">
        <f>'приложение 11'!L227</f>
        <v>1390000</v>
      </c>
    </row>
    <row r="25" spans="1:6" ht="56.25">
      <c r="A25" s="42"/>
      <c r="B25" s="42" t="s">
        <v>101</v>
      </c>
      <c r="C25" s="54">
        <v>5020060910</v>
      </c>
      <c r="D25" s="43" t="s">
        <v>102</v>
      </c>
      <c r="E25" s="71">
        <f>'приложение 11'!I228</f>
        <v>162000</v>
      </c>
      <c r="F25" s="71">
        <f>'приложение 11'!L228</f>
        <v>162000</v>
      </c>
    </row>
    <row r="26" spans="1:6" ht="262.5">
      <c r="A26" s="42"/>
      <c r="B26" s="42" t="s">
        <v>108</v>
      </c>
      <c r="C26" s="54">
        <v>5020069170</v>
      </c>
      <c r="D26" s="75"/>
      <c r="E26" s="71">
        <f>E27+E28+E29</f>
        <v>1051400</v>
      </c>
      <c r="F26" s="71">
        <f>F27+F28+F29</f>
        <v>1051400</v>
      </c>
    </row>
    <row r="27" spans="1:6" ht="93.75">
      <c r="A27" s="42"/>
      <c r="B27" s="42" t="s">
        <v>109</v>
      </c>
      <c r="C27" s="54">
        <v>5020069170</v>
      </c>
      <c r="D27" s="75">
        <v>100</v>
      </c>
      <c r="E27" s="71">
        <f>'приложение 11'!I514</f>
        <v>889400</v>
      </c>
      <c r="F27" s="71">
        <f>'приложение 11'!L514</f>
        <v>889400</v>
      </c>
    </row>
    <row r="28" spans="1:6" ht="56.25">
      <c r="A28" s="42"/>
      <c r="B28" s="42" t="s">
        <v>101</v>
      </c>
      <c r="C28" s="54">
        <v>5020069170</v>
      </c>
      <c r="D28" s="43" t="s">
        <v>102</v>
      </c>
      <c r="E28" s="71">
        <f>'приложение 11'!I515</f>
        <v>161900</v>
      </c>
      <c r="F28" s="71">
        <f>'приложение 11'!L515</f>
        <v>161900</v>
      </c>
    </row>
    <row r="29" spans="1:6">
      <c r="A29" s="42"/>
      <c r="B29" s="42" t="s">
        <v>104</v>
      </c>
      <c r="C29" s="54">
        <v>5020069170</v>
      </c>
      <c r="D29" s="43" t="s">
        <v>105</v>
      </c>
      <c r="E29" s="71">
        <f>'приложение 11'!I516</f>
        <v>100</v>
      </c>
      <c r="F29" s="71">
        <f>'приложение 11'!L516</f>
        <v>100</v>
      </c>
    </row>
    <row r="30" spans="1:6" ht="112.5">
      <c r="A30" s="42"/>
      <c r="B30" s="42" t="s">
        <v>110</v>
      </c>
      <c r="C30" s="54">
        <v>5020069180</v>
      </c>
      <c r="D30" s="74"/>
      <c r="E30" s="71">
        <f>E31+E32+E33</f>
        <v>776000</v>
      </c>
      <c r="F30" s="71">
        <f>F31+F32+F33</f>
        <v>776000</v>
      </c>
    </row>
    <row r="31" spans="1:6" ht="93.75">
      <c r="A31" s="42"/>
      <c r="B31" s="42" t="s">
        <v>109</v>
      </c>
      <c r="C31" s="54">
        <v>5020069180</v>
      </c>
      <c r="D31" s="74">
        <v>100</v>
      </c>
      <c r="E31" s="71">
        <f>'приложение 11'!I518</f>
        <v>695000</v>
      </c>
      <c r="F31" s="71">
        <f>'приложение 11'!L518</f>
        <v>695000</v>
      </c>
    </row>
    <row r="32" spans="1:6" ht="56.25">
      <c r="A32" s="42"/>
      <c r="B32" s="42" t="s">
        <v>101</v>
      </c>
      <c r="C32" s="54">
        <v>5020069180</v>
      </c>
      <c r="D32" s="74">
        <v>200</v>
      </c>
      <c r="E32" s="71">
        <f>'приложение 11'!I519</f>
        <v>80900</v>
      </c>
      <c r="F32" s="71">
        <f>'приложение 11'!L519</f>
        <v>80900</v>
      </c>
    </row>
    <row r="33" spans="1:6">
      <c r="A33" s="42"/>
      <c r="B33" s="42" t="s">
        <v>104</v>
      </c>
      <c r="C33" s="54">
        <v>5020069180</v>
      </c>
      <c r="D33" s="74">
        <v>800</v>
      </c>
      <c r="E33" s="71">
        <f>'приложение 11'!I520</f>
        <v>100</v>
      </c>
      <c r="F33" s="71">
        <f>'приложение 11'!L520</f>
        <v>100</v>
      </c>
    </row>
    <row r="34" spans="1:6" ht="75">
      <c r="A34" s="42"/>
      <c r="B34" s="42" t="s">
        <v>111</v>
      </c>
      <c r="C34" s="54">
        <v>5020069190</v>
      </c>
      <c r="D34" s="74"/>
      <c r="E34" s="71">
        <f>E35+E36+E37</f>
        <v>9476500</v>
      </c>
      <c r="F34" s="71">
        <f>F35+F36+F37</f>
        <v>9476500</v>
      </c>
    </row>
    <row r="35" spans="1:6" ht="93.75">
      <c r="A35" s="42"/>
      <c r="B35" s="42" t="s">
        <v>109</v>
      </c>
      <c r="C35" s="54">
        <v>5020069190</v>
      </c>
      <c r="D35" s="74">
        <v>100</v>
      </c>
      <c r="E35" s="71">
        <f>'приложение 11'!I522</f>
        <v>8585500</v>
      </c>
      <c r="F35" s="71">
        <f>'приложение 11'!L522</f>
        <v>8585500</v>
      </c>
    </row>
    <row r="36" spans="1:6" ht="56.25">
      <c r="A36" s="42"/>
      <c r="B36" s="42" t="s">
        <v>101</v>
      </c>
      <c r="C36" s="54">
        <v>5020069190</v>
      </c>
      <c r="D36" s="74">
        <v>200</v>
      </c>
      <c r="E36" s="71">
        <f>'приложение 11'!I523</f>
        <v>890400</v>
      </c>
      <c r="F36" s="71">
        <f>'приложение 11'!L523</f>
        <v>890400</v>
      </c>
    </row>
    <row r="37" spans="1:6">
      <c r="A37" s="42"/>
      <c r="B37" s="42" t="s">
        <v>104</v>
      </c>
      <c r="C37" s="54">
        <v>5020069190</v>
      </c>
      <c r="D37" s="74">
        <v>800</v>
      </c>
      <c r="E37" s="71">
        <f>'приложение 11'!I524</f>
        <v>600</v>
      </c>
      <c r="F37" s="71">
        <f>'приложение 11'!L524</f>
        <v>600</v>
      </c>
    </row>
    <row r="38" spans="1:6" ht="75">
      <c r="A38" s="42"/>
      <c r="B38" s="42" t="s">
        <v>112</v>
      </c>
      <c r="C38" s="54">
        <v>5020069200</v>
      </c>
      <c r="D38" s="43"/>
      <c r="E38" s="71">
        <f>E39+E40</f>
        <v>4217200</v>
      </c>
      <c r="F38" s="71">
        <f>F39+F40</f>
        <v>4217200</v>
      </c>
    </row>
    <row r="39" spans="1:6" ht="112.5">
      <c r="A39" s="42"/>
      <c r="B39" s="42" t="s">
        <v>98</v>
      </c>
      <c r="C39" s="54">
        <v>5020069200</v>
      </c>
      <c r="D39" s="43" t="s">
        <v>99</v>
      </c>
      <c r="E39" s="71">
        <f>'приложение 11'!I42</f>
        <v>3893200</v>
      </c>
      <c r="F39" s="71">
        <f>'приложение 11'!L42</f>
        <v>3893200</v>
      </c>
    </row>
    <row r="40" spans="1:6" ht="56.25">
      <c r="A40" s="42"/>
      <c r="B40" s="42" t="s">
        <v>101</v>
      </c>
      <c r="C40" s="54">
        <v>5020069200</v>
      </c>
      <c r="D40" s="43" t="s">
        <v>102</v>
      </c>
      <c r="E40" s="71">
        <f>'приложение 11'!I43</f>
        <v>324000</v>
      </c>
      <c r="F40" s="71">
        <f>'приложение 11'!L43</f>
        <v>324000</v>
      </c>
    </row>
    <row r="41" spans="1:6" ht="37.5">
      <c r="A41" s="42"/>
      <c r="B41" s="42" t="s">
        <v>113</v>
      </c>
      <c r="C41" s="54">
        <v>5030000000</v>
      </c>
      <c r="D41" s="43"/>
      <c r="E41" s="71">
        <f>E42</f>
        <v>20431100</v>
      </c>
      <c r="F41" s="71">
        <f>F42</f>
        <v>18828800</v>
      </c>
    </row>
    <row r="42" spans="1:6" ht="56.25">
      <c r="A42" s="42"/>
      <c r="B42" s="42" t="s">
        <v>114</v>
      </c>
      <c r="C42" s="54">
        <v>5030010030</v>
      </c>
      <c r="D42" s="43"/>
      <c r="E42" s="71">
        <f>E43+E44</f>
        <v>20431100</v>
      </c>
      <c r="F42" s="71">
        <f>F43+F44</f>
        <v>18828800</v>
      </c>
    </row>
    <row r="43" spans="1:6" ht="56.25">
      <c r="A43" s="42"/>
      <c r="B43" s="42" t="s">
        <v>101</v>
      </c>
      <c r="C43" s="54">
        <v>5030010030</v>
      </c>
      <c r="D43" s="43" t="s">
        <v>102</v>
      </c>
      <c r="E43" s="71">
        <f>'приложение 11'!I24+'приложение 11'!I211+'приложение 11'!I218+'приложение 11'!I247+'приложение 11'!I450+'приложение 11'!I257+'приложение 11'!I188+'приложение 11'!I358+'приложение 11'!I417+'приложение 11'!I57</f>
        <v>19864800</v>
      </c>
      <c r="F43" s="71">
        <f>'приложение 11'!L24+'приложение 11'!L211+'приложение 11'!L218+'приложение 11'!L247+'приложение 11'!L450+'приложение 11'!L257+'приложение 11'!L188+'приложение 11'!L358+'приложение 11'!L417+'приложение 11'!L57</f>
        <v>18262500</v>
      </c>
    </row>
    <row r="44" spans="1:6">
      <c r="A44" s="42"/>
      <c r="B44" s="42" t="s">
        <v>104</v>
      </c>
      <c r="C44" s="54">
        <v>5030010030</v>
      </c>
      <c r="D44" s="43" t="s">
        <v>105</v>
      </c>
      <c r="E44" s="71">
        <f>'приложение 11'!I258</f>
        <v>566300</v>
      </c>
      <c r="F44" s="71">
        <f>'приложение 11'!L258</f>
        <v>566300</v>
      </c>
    </row>
    <row r="45" spans="1:6" s="67" customFormat="1" ht="37.5">
      <c r="A45" s="63" t="s">
        <v>35</v>
      </c>
      <c r="B45" s="63" t="s">
        <v>115</v>
      </c>
      <c r="C45" s="68">
        <v>5100000000</v>
      </c>
      <c r="D45" s="76"/>
      <c r="E45" s="70">
        <f t="shared" ref="E45:F47" si="0">E46</f>
        <v>15000000</v>
      </c>
      <c r="F45" s="70">
        <f t="shared" si="0"/>
        <v>15000000</v>
      </c>
    </row>
    <row r="46" spans="1:6" ht="56.25">
      <c r="A46" s="42"/>
      <c r="B46" s="38" t="s">
        <v>116</v>
      </c>
      <c r="C46" s="16">
        <v>5110000000</v>
      </c>
      <c r="D46" s="36"/>
      <c r="E46" s="71">
        <f t="shared" si="0"/>
        <v>15000000</v>
      </c>
      <c r="F46" s="71">
        <f t="shared" si="0"/>
        <v>15000000</v>
      </c>
    </row>
    <row r="47" spans="1:6" ht="37.5">
      <c r="A47" s="42"/>
      <c r="B47" s="38" t="s">
        <v>117</v>
      </c>
      <c r="C47" s="16" t="s">
        <v>118</v>
      </c>
      <c r="D47" s="36"/>
      <c r="E47" s="71">
        <f t="shared" si="0"/>
        <v>15000000</v>
      </c>
      <c r="F47" s="71">
        <f t="shared" si="0"/>
        <v>15000000</v>
      </c>
    </row>
    <row r="48" spans="1:6">
      <c r="A48" s="42"/>
      <c r="B48" s="38" t="s">
        <v>119</v>
      </c>
      <c r="C48" s="16" t="s">
        <v>118</v>
      </c>
      <c r="D48" s="36" t="s">
        <v>120</v>
      </c>
      <c r="E48" s="71">
        <f>'приложение 11'!I194</f>
        <v>15000000</v>
      </c>
      <c r="F48" s="71">
        <f>'приложение 11'!L194</f>
        <v>15000000</v>
      </c>
    </row>
    <row r="49" spans="1:6" s="67" customFormat="1" ht="37.5">
      <c r="A49" s="63" t="s">
        <v>43</v>
      </c>
      <c r="B49" s="63" t="s">
        <v>121</v>
      </c>
      <c r="C49" s="68">
        <v>5200000000</v>
      </c>
      <c r="D49" s="76"/>
      <c r="E49" s="70">
        <f>E50+E55+E60+E66+E76+E81+E71</f>
        <v>171598900</v>
      </c>
      <c r="F49" s="70">
        <f>F50+F55+F60+F66+F76+F81+F71</f>
        <v>170783100</v>
      </c>
    </row>
    <row r="50" spans="1:6">
      <c r="A50" s="42"/>
      <c r="B50" s="42" t="s">
        <v>122</v>
      </c>
      <c r="C50" s="54">
        <v>5210000000</v>
      </c>
      <c r="D50" s="43"/>
      <c r="E50" s="71">
        <f>E51</f>
        <v>81988300</v>
      </c>
      <c r="F50" s="71">
        <f>F51</f>
        <v>81739900</v>
      </c>
    </row>
    <row r="51" spans="1:6" ht="37.5">
      <c r="A51" s="42"/>
      <c r="B51" s="72" t="s">
        <v>123</v>
      </c>
      <c r="C51" s="54">
        <v>5210000590</v>
      </c>
      <c r="D51" s="43"/>
      <c r="E51" s="71">
        <f>E52+E53+E54</f>
        <v>81988300</v>
      </c>
      <c r="F51" s="71">
        <f>F52+F53+F54</f>
        <v>81739900</v>
      </c>
    </row>
    <row r="52" spans="1:6" ht="112.5">
      <c r="A52" s="42"/>
      <c r="B52" s="42" t="s">
        <v>98</v>
      </c>
      <c r="C52" s="54">
        <v>5210000590</v>
      </c>
      <c r="D52" s="43" t="s">
        <v>99</v>
      </c>
      <c r="E52" s="71">
        <f>'приложение 11'!I150+'приложение 11'!I61</f>
        <v>71463800</v>
      </c>
      <c r="F52" s="71">
        <f>'приложение 11'!L150+'приложение 11'!L61</f>
        <v>71090700</v>
      </c>
    </row>
    <row r="53" spans="1:6" ht="56.25">
      <c r="A53" s="42"/>
      <c r="B53" s="42" t="s">
        <v>101</v>
      </c>
      <c r="C53" s="54">
        <v>5210000590</v>
      </c>
      <c r="D53" s="43" t="s">
        <v>102</v>
      </c>
      <c r="E53" s="71">
        <f>'приложение 11'!I151+'приложение 11'!I62</f>
        <v>10296100</v>
      </c>
      <c r="F53" s="71">
        <f>'приложение 11'!L151+'приложение 11'!L62</f>
        <v>10421300</v>
      </c>
    </row>
    <row r="54" spans="1:6">
      <c r="A54" s="42"/>
      <c r="B54" s="42" t="s">
        <v>104</v>
      </c>
      <c r="C54" s="54">
        <v>5210000590</v>
      </c>
      <c r="D54" s="43" t="s">
        <v>105</v>
      </c>
      <c r="E54" s="71">
        <f>'приложение 11'!I152+'приложение 11'!I63</f>
        <v>228400</v>
      </c>
      <c r="F54" s="71">
        <f>'приложение 11'!L152+'приложение 11'!L63</f>
        <v>227900</v>
      </c>
    </row>
    <row r="55" spans="1:6">
      <c r="A55" s="42"/>
      <c r="B55" s="77" t="s">
        <v>124</v>
      </c>
      <c r="C55" s="54">
        <v>5220000000</v>
      </c>
      <c r="D55" s="43"/>
      <c r="E55" s="71">
        <f>E56</f>
        <v>21260400</v>
      </c>
      <c r="F55" s="71">
        <f>F56</f>
        <v>21109800</v>
      </c>
    </row>
    <row r="56" spans="1:6" ht="37.5">
      <c r="A56" s="42"/>
      <c r="B56" s="72" t="s">
        <v>123</v>
      </c>
      <c r="C56" s="54">
        <v>5220000590</v>
      </c>
      <c r="D56" s="43"/>
      <c r="E56" s="71">
        <f>E57+E58+E59</f>
        <v>21260400</v>
      </c>
      <c r="F56" s="71">
        <f>F57+F58+F59</f>
        <v>21109800</v>
      </c>
    </row>
    <row r="57" spans="1:6" ht="112.5">
      <c r="A57" s="42"/>
      <c r="B57" s="42" t="s">
        <v>98</v>
      </c>
      <c r="C57" s="54">
        <v>5220000590</v>
      </c>
      <c r="D57" s="43" t="s">
        <v>99</v>
      </c>
      <c r="E57" s="71">
        <f>'приложение 11'!I66</f>
        <v>10085400</v>
      </c>
      <c r="F57" s="71">
        <f>'приложение 11'!L66</f>
        <v>10018000</v>
      </c>
    </row>
    <row r="58" spans="1:6" ht="56.25">
      <c r="A58" s="42"/>
      <c r="B58" s="42" t="s">
        <v>101</v>
      </c>
      <c r="C58" s="54">
        <v>5220000590</v>
      </c>
      <c r="D58" s="43" t="s">
        <v>102</v>
      </c>
      <c r="E58" s="71">
        <f>'приложение 11'!I67</f>
        <v>11063000</v>
      </c>
      <c r="F58" s="71">
        <f>'приложение 11'!L67</f>
        <v>10980600</v>
      </c>
    </row>
    <row r="59" spans="1:6">
      <c r="A59" s="42"/>
      <c r="B59" s="42" t="s">
        <v>104</v>
      </c>
      <c r="C59" s="54">
        <v>5220000590</v>
      </c>
      <c r="D59" s="43" t="s">
        <v>105</v>
      </c>
      <c r="E59" s="71">
        <f>'приложение 11'!I68</f>
        <v>112000</v>
      </c>
      <c r="F59" s="71">
        <f>'приложение 11'!L68</f>
        <v>111200</v>
      </c>
    </row>
    <row r="60" spans="1:6">
      <c r="A60" s="42"/>
      <c r="B60" s="72" t="s">
        <v>125</v>
      </c>
      <c r="C60" s="54">
        <v>5240000000</v>
      </c>
      <c r="D60" s="43"/>
      <c r="E60" s="71">
        <f>E61</f>
        <v>27613400</v>
      </c>
      <c r="F60" s="71">
        <f>F61</f>
        <v>27509200</v>
      </c>
    </row>
    <row r="61" spans="1:6" ht="37.5">
      <c r="A61" s="42"/>
      <c r="B61" s="72" t="s">
        <v>123</v>
      </c>
      <c r="C61" s="54">
        <v>5240000590</v>
      </c>
      <c r="D61" s="43"/>
      <c r="E61" s="71">
        <f>E62+E63+E65+E64</f>
        <v>27613400</v>
      </c>
      <c r="F61" s="71">
        <f>F62+F63+F65+F64</f>
        <v>27509200</v>
      </c>
    </row>
    <row r="62" spans="1:6" ht="112.5">
      <c r="A62" s="42"/>
      <c r="B62" s="42" t="s">
        <v>98</v>
      </c>
      <c r="C62" s="54">
        <v>5240000590</v>
      </c>
      <c r="D62" s="43" t="s">
        <v>99</v>
      </c>
      <c r="E62" s="71">
        <f>'приложение 11'!I84</f>
        <v>14181900</v>
      </c>
      <c r="F62" s="71">
        <f>'приложение 11'!L84</f>
        <v>14087200</v>
      </c>
    </row>
    <row r="63" spans="1:6" ht="56.25">
      <c r="A63" s="42"/>
      <c r="B63" s="42" t="s">
        <v>101</v>
      </c>
      <c r="C63" s="54">
        <v>5240000590</v>
      </c>
      <c r="D63" s="43" t="s">
        <v>102</v>
      </c>
      <c r="E63" s="71">
        <f>'приложение 11'!I85</f>
        <v>1401700</v>
      </c>
      <c r="F63" s="71">
        <f>'приложение 11'!L85</f>
        <v>1392400</v>
      </c>
    </row>
    <row r="64" spans="1:6">
      <c r="A64" s="42"/>
      <c r="B64" s="42" t="s">
        <v>119</v>
      </c>
      <c r="C64" s="54">
        <v>5240000590</v>
      </c>
      <c r="D64" s="43" t="s">
        <v>120</v>
      </c>
      <c r="E64" s="71">
        <f>'приложение 11'!I86</f>
        <v>12000000</v>
      </c>
      <c r="F64" s="71">
        <f>'приложение 11'!L86</f>
        <v>12000000</v>
      </c>
    </row>
    <row r="65" spans="1:6">
      <c r="A65" s="42"/>
      <c r="B65" s="42" t="s">
        <v>104</v>
      </c>
      <c r="C65" s="54">
        <v>5240000590</v>
      </c>
      <c r="D65" s="43" t="s">
        <v>105</v>
      </c>
      <c r="E65" s="71">
        <f>'приложение 11'!I87</f>
        <v>29800</v>
      </c>
      <c r="F65" s="71">
        <f>'приложение 11'!L87</f>
        <v>29600</v>
      </c>
    </row>
    <row r="66" spans="1:6">
      <c r="A66" s="42"/>
      <c r="B66" s="42" t="s">
        <v>126</v>
      </c>
      <c r="C66" s="54">
        <v>5250000000</v>
      </c>
      <c r="D66" s="74"/>
      <c r="E66" s="71">
        <f>E67</f>
        <v>19765400</v>
      </c>
      <c r="F66" s="71">
        <f>F67</f>
        <v>19633300</v>
      </c>
    </row>
    <row r="67" spans="1:6" ht="37.5">
      <c r="A67" s="42"/>
      <c r="B67" s="42" t="s">
        <v>123</v>
      </c>
      <c r="C67" s="54">
        <v>5250000590</v>
      </c>
      <c r="D67" s="74"/>
      <c r="E67" s="71">
        <f>E68+E69+E70</f>
        <v>19765400</v>
      </c>
      <c r="F67" s="71">
        <f>F68+F69+F70</f>
        <v>19633300</v>
      </c>
    </row>
    <row r="68" spans="1:6" ht="112.5">
      <c r="A68" s="42"/>
      <c r="B68" s="42" t="s">
        <v>98</v>
      </c>
      <c r="C68" s="54">
        <v>5250000590</v>
      </c>
      <c r="D68" s="74">
        <v>100</v>
      </c>
      <c r="E68" s="71">
        <f>'приложение 11'!I327+'приложение 11'!I392</f>
        <v>14827300</v>
      </c>
      <c r="F68" s="71">
        <f>'приложение 11'!L327+'приложение 11'!L392</f>
        <v>14728100</v>
      </c>
    </row>
    <row r="69" spans="1:6" ht="56.25">
      <c r="A69" s="42"/>
      <c r="B69" s="42" t="s">
        <v>101</v>
      </c>
      <c r="C69" s="54">
        <v>5250000590</v>
      </c>
      <c r="D69" s="74">
        <v>200</v>
      </c>
      <c r="E69" s="71">
        <f>'приложение 11'!I328+'приложение 11'!I393</f>
        <v>4921400</v>
      </c>
      <c r="F69" s="71">
        <f>'приложение 11'!L328+'приложение 11'!L393</f>
        <v>4888600</v>
      </c>
    </row>
    <row r="70" spans="1:6">
      <c r="A70" s="42"/>
      <c r="B70" s="42" t="s">
        <v>104</v>
      </c>
      <c r="C70" s="54">
        <v>5250000590</v>
      </c>
      <c r="D70" s="74">
        <v>800</v>
      </c>
      <c r="E70" s="71">
        <f>'приложение 11'!I329+'приложение 11'!I394</f>
        <v>16700</v>
      </c>
      <c r="F70" s="71">
        <f>'приложение 11'!L329+'приложение 11'!L394</f>
        <v>16600</v>
      </c>
    </row>
    <row r="71" spans="1:6">
      <c r="A71" s="42"/>
      <c r="B71" s="42" t="s">
        <v>127</v>
      </c>
      <c r="C71" s="54">
        <v>5260000000</v>
      </c>
      <c r="D71" s="43"/>
      <c r="E71" s="71">
        <f>E72</f>
        <v>9510400</v>
      </c>
      <c r="F71" s="71">
        <f>F72</f>
        <v>9446900</v>
      </c>
    </row>
    <row r="72" spans="1:6" ht="37.5">
      <c r="A72" s="42"/>
      <c r="B72" s="42" t="s">
        <v>123</v>
      </c>
      <c r="C72" s="54">
        <v>5260000590</v>
      </c>
      <c r="D72" s="43"/>
      <c r="E72" s="71">
        <f>E73+E74+E75</f>
        <v>9510400</v>
      </c>
      <c r="F72" s="71">
        <f>F73+F74+F75</f>
        <v>9446900</v>
      </c>
    </row>
    <row r="73" spans="1:6" ht="112.5">
      <c r="A73" s="42"/>
      <c r="B73" s="42" t="s">
        <v>98</v>
      </c>
      <c r="C73" s="54">
        <v>5260000590</v>
      </c>
      <c r="D73" s="43" t="s">
        <v>99</v>
      </c>
      <c r="E73" s="71">
        <f>'приложение 11'!I71</f>
        <v>7692100</v>
      </c>
      <c r="F73" s="71">
        <f>'приложение 11'!L71</f>
        <v>7640800</v>
      </c>
    </row>
    <row r="74" spans="1:6" ht="56.25">
      <c r="A74" s="42"/>
      <c r="B74" s="42" t="s">
        <v>101</v>
      </c>
      <c r="C74" s="54">
        <v>5260000590</v>
      </c>
      <c r="D74" s="43" t="s">
        <v>102</v>
      </c>
      <c r="E74" s="71">
        <f>'приложение 11'!I72</f>
        <v>1423500</v>
      </c>
      <c r="F74" s="71">
        <f>'приложение 11'!L72</f>
        <v>1414000</v>
      </c>
    </row>
    <row r="75" spans="1:6">
      <c r="A75" s="42"/>
      <c r="B75" s="42" t="s">
        <v>104</v>
      </c>
      <c r="C75" s="54">
        <v>5260000590</v>
      </c>
      <c r="D75" s="43" t="s">
        <v>105</v>
      </c>
      <c r="E75" s="71">
        <f>'приложение 11'!I73</f>
        <v>394800</v>
      </c>
      <c r="F75" s="71">
        <f>'приложение 11'!L73</f>
        <v>392100</v>
      </c>
    </row>
    <row r="76" spans="1:6">
      <c r="A76" s="42"/>
      <c r="B76" s="42" t="s">
        <v>128</v>
      </c>
      <c r="C76" s="54">
        <v>5270000000</v>
      </c>
      <c r="D76" s="74"/>
      <c r="E76" s="71">
        <f>E77</f>
        <v>9039800</v>
      </c>
      <c r="F76" s="71">
        <f>F77</f>
        <v>8939100</v>
      </c>
    </row>
    <row r="77" spans="1:6" ht="37.5">
      <c r="A77" s="42"/>
      <c r="B77" s="42" t="s">
        <v>123</v>
      </c>
      <c r="C77" s="54">
        <v>5270000590</v>
      </c>
      <c r="D77" s="74"/>
      <c r="E77" s="71">
        <f>E78+E79+E80</f>
        <v>9039800</v>
      </c>
      <c r="F77" s="71">
        <f>F78+F79+F80</f>
        <v>8939100</v>
      </c>
    </row>
    <row r="78" spans="1:6" ht="112.5">
      <c r="A78" s="42"/>
      <c r="B78" s="42" t="s">
        <v>98</v>
      </c>
      <c r="C78" s="54">
        <v>5270000590</v>
      </c>
      <c r="D78" s="74">
        <v>100</v>
      </c>
      <c r="E78" s="71">
        <f>'приложение 11'!I456</f>
        <v>7640600</v>
      </c>
      <c r="F78" s="71">
        <f>'приложение 11'!L456</f>
        <v>7589500</v>
      </c>
    </row>
    <row r="79" spans="1:6" ht="56.25">
      <c r="A79" s="42"/>
      <c r="B79" s="42" t="s">
        <v>101</v>
      </c>
      <c r="C79" s="54">
        <v>5270000590</v>
      </c>
      <c r="D79" s="74">
        <v>200</v>
      </c>
      <c r="E79" s="71">
        <f>'приложение 11'!I457</f>
        <v>1395800</v>
      </c>
      <c r="F79" s="71">
        <f>'приложение 11'!L457</f>
        <v>1346200</v>
      </c>
    </row>
    <row r="80" spans="1:6">
      <c r="A80" s="42"/>
      <c r="B80" s="42" t="s">
        <v>104</v>
      </c>
      <c r="C80" s="54">
        <v>5270000590</v>
      </c>
      <c r="D80" s="74">
        <v>800</v>
      </c>
      <c r="E80" s="71">
        <f>'приложение 11'!I458</f>
        <v>3400</v>
      </c>
      <c r="F80" s="71">
        <f>'приложение 11'!L458</f>
        <v>3400</v>
      </c>
    </row>
    <row r="81" spans="1:6" ht="56.25">
      <c r="A81" s="42"/>
      <c r="B81" s="42" t="s">
        <v>129</v>
      </c>
      <c r="C81" s="54">
        <v>5280000000</v>
      </c>
      <c r="D81" s="43"/>
      <c r="E81" s="71">
        <f>E82</f>
        <v>2421200</v>
      </c>
      <c r="F81" s="71">
        <f>F82</f>
        <v>2404900</v>
      </c>
    </row>
    <row r="82" spans="1:6" ht="37.5">
      <c r="A82" s="42"/>
      <c r="B82" s="42" t="s">
        <v>130</v>
      </c>
      <c r="C82" s="54">
        <v>5280000590</v>
      </c>
      <c r="D82" s="43"/>
      <c r="E82" s="71">
        <f>E83+E84+E85</f>
        <v>2421200</v>
      </c>
      <c r="F82" s="71">
        <f>F83+F84+F85</f>
        <v>2404900</v>
      </c>
    </row>
    <row r="83" spans="1:6" ht="112.5">
      <c r="A83" s="42"/>
      <c r="B83" s="42" t="s">
        <v>98</v>
      </c>
      <c r="C83" s="54">
        <v>5280000590</v>
      </c>
      <c r="D83" s="43" t="s">
        <v>99</v>
      </c>
      <c r="E83" s="71">
        <f>'приложение 11'!I461</f>
        <v>2286200</v>
      </c>
      <c r="F83" s="71">
        <f>'приложение 11'!L461</f>
        <v>2270900</v>
      </c>
    </row>
    <row r="84" spans="1:6" ht="56.25">
      <c r="A84" s="42"/>
      <c r="B84" s="42" t="s">
        <v>101</v>
      </c>
      <c r="C84" s="54">
        <v>5280000590</v>
      </c>
      <c r="D84" s="43" t="s">
        <v>102</v>
      </c>
      <c r="E84" s="71">
        <f>'приложение 11'!I462</f>
        <v>134300</v>
      </c>
      <c r="F84" s="71">
        <f>'приложение 11'!L462</f>
        <v>133300</v>
      </c>
    </row>
    <row r="85" spans="1:6">
      <c r="A85" s="42"/>
      <c r="B85" s="42" t="s">
        <v>104</v>
      </c>
      <c r="C85" s="54">
        <v>5280000590</v>
      </c>
      <c r="D85" s="43" t="s">
        <v>105</v>
      </c>
      <c r="E85" s="71">
        <f>'приложение 11'!I463</f>
        <v>700</v>
      </c>
      <c r="F85" s="71">
        <f>'приложение 11'!L463</f>
        <v>700</v>
      </c>
    </row>
    <row r="86" spans="1:6" s="67" customFormat="1" ht="56.25">
      <c r="A86" s="63" t="s">
        <v>47</v>
      </c>
      <c r="B86" s="63" t="s">
        <v>131</v>
      </c>
      <c r="C86" s="68">
        <v>5300000000</v>
      </c>
      <c r="D86" s="76"/>
      <c r="E86" s="70">
        <f>E87</f>
        <v>646700</v>
      </c>
      <c r="F86" s="70">
        <f>F87</f>
        <v>720500</v>
      </c>
    </row>
    <row r="87" spans="1:6">
      <c r="A87" s="42"/>
      <c r="B87" s="72" t="s">
        <v>132</v>
      </c>
      <c r="C87" s="54">
        <v>5310000000</v>
      </c>
      <c r="D87" s="43"/>
      <c r="E87" s="71">
        <f>E88</f>
        <v>646700</v>
      </c>
      <c r="F87" s="71">
        <f>F88</f>
        <v>720500</v>
      </c>
    </row>
    <row r="88" spans="1:6" ht="37.5">
      <c r="A88" s="42"/>
      <c r="B88" s="38" t="s">
        <v>133</v>
      </c>
      <c r="C88" s="16">
        <v>5310010350</v>
      </c>
      <c r="D88" s="36"/>
      <c r="E88" s="71">
        <f>E89+E90</f>
        <v>646700</v>
      </c>
      <c r="F88" s="71">
        <f>F89+F90</f>
        <v>720500</v>
      </c>
    </row>
    <row r="89" spans="1:6" ht="112.5">
      <c r="A89" s="42"/>
      <c r="B89" s="38" t="s">
        <v>98</v>
      </c>
      <c r="C89" s="16">
        <v>5310010350</v>
      </c>
      <c r="D89" s="36" t="s">
        <v>99</v>
      </c>
      <c r="E89" s="71">
        <f>'приложение 11'!I467</f>
        <v>200000</v>
      </c>
      <c r="F89" s="71">
        <f>'приложение 11'!L467</f>
        <v>0</v>
      </c>
    </row>
    <row r="90" spans="1:6" ht="56.25">
      <c r="A90" s="42"/>
      <c r="B90" s="38" t="s">
        <v>101</v>
      </c>
      <c r="C90" s="16">
        <v>5310010350</v>
      </c>
      <c r="D90" s="36" t="s">
        <v>102</v>
      </c>
      <c r="E90" s="71">
        <f>'приложение 11'!I468</f>
        <v>446700</v>
      </c>
      <c r="F90" s="71">
        <f>'приложение 11'!L468</f>
        <v>720500</v>
      </c>
    </row>
    <row r="91" spans="1:6" s="67" customFormat="1" ht="37.5">
      <c r="A91" s="63" t="s">
        <v>50</v>
      </c>
      <c r="B91" s="63" t="s">
        <v>134</v>
      </c>
      <c r="C91" s="68">
        <v>5400000000</v>
      </c>
      <c r="D91" s="78"/>
      <c r="E91" s="70">
        <f>E92+E95</f>
        <v>103285000</v>
      </c>
      <c r="F91" s="70">
        <f>F92+F95</f>
        <v>105213500</v>
      </c>
    </row>
    <row r="92" spans="1:6" ht="131.25">
      <c r="A92" s="42"/>
      <c r="B92" s="42" t="s">
        <v>135</v>
      </c>
      <c r="C92" s="54">
        <v>5400060710</v>
      </c>
      <c r="D92" s="74"/>
      <c r="E92" s="71">
        <f>E94+E93</f>
        <v>14802700</v>
      </c>
      <c r="F92" s="71">
        <f>F94+F93</f>
        <v>14802700</v>
      </c>
    </row>
    <row r="93" spans="1:6" ht="56.25">
      <c r="A93" s="42"/>
      <c r="B93" s="42" t="s">
        <v>101</v>
      </c>
      <c r="C93" s="54">
        <v>5400060710</v>
      </c>
      <c r="D93" s="74">
        <v>200</v>
      </c>
      <c r="E93" s="71">
        <f>'приложение 11'!I350</f>
        <v>216700</v>
      </c>
      <c r="F93" s="71">
        <f>'приложение 11'!L350</f>
        <v>216700</v>
      </c>
    </row>
    <row r="94" spans="1:6" ht="37.5">
      <c r="A94" s="42"/>
      <c r="B94" s="42" t="s">
        <v>136</v>
      </c>
      <c r="C94" s="54">
        <v>5400060710</v>
      </c>
      <c r="D94" s="74">
        <v>300</v>
      </c>
      <c r="E94" s="71">
        <f>'приложение 11'!I351</f>
        <v>14586000</v>
      </c>
      <c r="F94" s="71">
        <f>'приложение 11'!L351</f>
        <v>14586000</v>
      </c>
    </row>
    <row r="95" spans="1:6">
      <c r="A95" s="42"/>
      <c r="B95" s="42" t="s">
        <v>137</v>
      </c>
      <c r="C95" s="54">
        <v>5410000000</v>
      </c>
      <c r="D95" s="43"/>
      <c r="E95" s="71">
        <f>E100+E96+E98+E102+E104+E106+E108</f>
        <v>88482300</v>
      </c>
      <c r="F95" s="71">
        <f>F100+F96+F98+F102+F104+F106+F108</f>
        <v>90410800</v>
      </c>
    </row>
    <row r="96" spans="1:6" ht="150">
      <c r="A96" s="42"/>
      <c r="B96" s="38" t="s">
        <v>138</v>
      </c>
      <c r="C96" s="16">
        <v>5410069100</v>
      </c>
      <c r="D96" s="79"/>
      <c r="E96" s="71">
        <f>E97</f>
        <v>49657500</v>
      </c>
      <c r="F96" s="71">
        <f>F97</f>
        <v>51644100</v>
      </c>
    </row>
    <row r="97" spans="1:6" ht="37.5">
      <c r="A97" s="42"/>
      <c r="B97" s="38" t="s">
        <v>136</v>
      </c>
      <c r="C97" s="16">
        <v>5410069100</v>
      </c>
      <c r="D97" s="79">
        <v>300</v>
      </c>
      <c r="E97" s="71">
        <f>'приложение 11'!I499</f>
        <v>49657500</v>
      </c>
      <c r="F97" s="71">
        <f>'приложение 11'!L499</f>
        <v>51644100</v>
      </c>
    </row>
    <row r="98" spans="1:6" ht="93.75">
      <c r="A98" s="42"/>
      <c r="B98" s="38" t="s">
        <v>139</v>
      </c>
      <c r="C98" s="16">
        <v>5410069110</v>
      </c>
      <c r="D98" s="79"/>
      <c r="E98" s="71">
        <f>E99</f>
        <v>195200</v>
      </c>
      <c r="F98" s="71">
        <f>F99</f>
        <v>203100</v>
      </c>
    </row>
    <row r="99" spans="1:6" ht="37.5">
      <c r="A99" s="42"/>
      <c r="B99" s="38" t="s">
        <v>136</v>
      </c>
      <c r="C99" s="16">
        <v>5410069110</v>
      </c>
      <c r="D99" s="79">
        <v>300</v>
      </c>
      <c r="E99" s="71">
        <f>'приложение 11'!I501</f>
        <v>195200</v>
      </c>
      <c r="F99" s="71">
        <f>'приложение 11'!L501</f>
        <v>203100</v>
      </c>
    </row>
    <row r="100" spans="1:6" ht="150">
      <c r="A100" s="42"/>
      <c r="B100" s="38" t="s">
        <v>140</v>
      </c>
      <c r="C100" s="16">
        <v>5410069120</v>
      </c>
      <c r="D100" s="36"/>
      <c r="E100" s="71">
        <f>E101</f>
        <v>40900</v>
      </c>
      <c r="F100" s="71">
        <f>F101</f>
        <v>40900</v>
      </c>
    </row>
    <row r="101" spans="1:6" ht="56.25">
      <c r="A101" s="42"/>
      <c r="B101" s="38" t="s">
        <v>101</v>
      </c>
      <c r="C101" s="16">
        <v>5410069120</v>
      </c>
      <c r="D101" s="36" t="s">
        <v>102</v>
      </c>
      <c r="E101" s="71">
        <f>'приложение 11'!I493</f>
        <v>40900</v>
      </c>
      <c r="F101" s="71">
        <f>'приложение 11'!L493</f>
        <v>40900</v>
      </c>
    </row>
    <row r="102" spans="1:6" ht="93.75">
      <c r="A102" s="42"/>
      <c r="B102" s="38" t="s">
        <v>141</v>
      </c>
      <c r="C102" s="16">
        <v>5410069130</v>
      </c>
      <c r="D102" s="79"/>
      <c r="E102" s="71">
        <f>E103</f>
        <v>38327600</v>
      </c>
      <c r="F102" s="71">
        <f>F103</f>
        <v>38327600</v>
      </c>
    </row>
    <row r="103" spans="1:6" ht="37.5">
      <c r="A103" s="42"/>
      <c r="B103" s="38" t="s">
        <v>136</v>
      </c>
      <c r="C103" s="16">
        <v>5410069130</v>
      </c>
      <c r="D103" s="79">
        <v>300</v>
      </c>
      <c r="E103" s="71">
        <f>'приложение 11'!I503</f>
        <v>38327600</v>
      </c>
      <c r="F103" s="71">
        <f>'приложение 11'!L503</f>
        <v>38327600</v>
      </c>
    </row>
    <row r="104" spans="1:6" ht="112.5">
      <c r="A104" s="42"/>
      <c r="B104" s="38" t="s">
        <v>142</v>
      </c>
      <c r="C104" s="16">
        <v>5410069140</v>
      </c>
      <c r="D104" s="79"/>
      <c r="E104" s="71">
        <f>E105</f>
        <v>189900</v>
      </c>
      <c r="F104" s="71">
        <f>F105</f>
        <v>189900</v>
      </c>
    </row>
    <row r="105" spans="1:6" ht="37.5">
      <c r="A105" s="42"/>
      <c r="B105" s="38" t="s">
        <v>136</v>
      </c>
      <c r="C105" s="16">
        <v>5410069140</v>
      </c>
      <c r="D105" s="79">
        <v>300</v>
      </c>
      <c r="E105" s="71">
        <f>'приложение 11'!I505</f>
        <v>189900</v>
      </c>
      <c r="F105" s="71">
        <f>'приложение 11'!L505</f>
        <v>189900</v>
      </c>
    </row>
    <row r="106" spans="1:6" ht="300">
      <c r="A106" s="42"/>
      <c r="B106" s="38" t="s">
        <v>143</v>
      </c>
      <c r="C106" s="16">
        <v>5410069150</v>
      </c>
      <c r="D106" s="79"/>
      <c r="E106" s="71">
        <f>E107</f>
        <v>66000</v>
      </c>
      <c r="F106" s="71">
        <f>F107</f>
        <v>0</v>
      </c>
    </row>
    <row r="107" spans="1:6" ht="37.5">
      <c r="A107" s="42"/>
      <c r="B107" s="38" t="s">
        <v>136</v>
      </c>
      <c r="C107" s="16">
        <v>5410069150</v>
      </c>
      <c r="D107" s="79">
        <v>300</v>
      </c>
      <c r="E107" s="71">
        <f>'приложение 11'!I507</f>
        <v>66000</v>
      </c>
      <c r="F107" s="71">
        <f>'приложение 11'!L507</f>
        <v>0</v>
      </c>
    </row>
    <row r="108" spans="1:6" ht="37.5">
      <c r="A108" s="42"/>
      <c r="B108" s="38" t="s">
        <v>136</v>
      </c>
      <c r="C108" s="16">
        <v>5410069160</v>
      </c>
      <c r="D108" s="79"/>
      <c r="E108" s="71">
        <f>E109</f>
        <v>5200</v>
      </c>
      <c r="F108" s="71">
        <f>F109</f>
        <v>5200</v>
      </c>
    </row>
    <row r="109" spans="1:6" ht="206.25">
      <c r="A109" s="42"/>
      <c r="B109" s="38" t="s">
        <v>144</v>
      </c>
      <c r="C109" s="16">
        <v>5410069160</v>
      </c>
      <c r="D109" s="79">
        <v>300</v>
      </c>
      <c r="E109" s="71">
        <f>'приложение 11'!I509</f>
        <v>5200</v>
      </c>
      <c r="F109" s="71">
        <f>'приложение 11'!L509</f>
        <v>5200</v>
      </c>
    </row>
    <row r="110" spans="1:6" s="67" customFormat="1" ht="75">
      <c r="A110" s="63" t="s">
        <v>58</v>
      </c>
      <c r="B110" s="63" t="s">
        <v>145</v>
      </c>
      <c r="C110" s="68">
        <v>5500000000</v>
      </c>
      <c r="D110" s="76"/>
      <c r="E110" s="70">
        <f>E111+E114</f>
        <v>11607500</v>
      </c>
      <c r="F110" s="70">
        <f>F111+F114</f>
        <v>11607500</v>
      </c>
    </row>
    <row r="111" spans="1:6">
      <c r="A111" s="42"/>
      <c r="B111" s="38" t="s">
        <v>146</v>
      </c>
      <c r="C111" s="16">
        <v>5510000000</v>
      </c>
      <c r="D111" s="36"/>
      <c r="E111" s="71">
        <f>E112</f>
        <v>10683800</v>
      </c>
      <c r="F111" s="71">
        <f>F112</f>
        <v>10683800</v>
      </c>
    </row>
    <row r="112" spans="1:6" ht="168.75">
      <c r="A112" s="42"/>
      <c r="B112" s="38" t="s">
        <v>147</v>
      </c>
      <c r="C112" s="16">
        <v>5510060912</v>
      </c>
      <c r="D112" s="36"/>
      <c r="E112" s="71">
        <f>E113</f>
        <v>10683800</v>
      </c>
      <c r="F112" s="71">
        <f>F113</f>
        <v>10683800</v>
      </c>
    </row>
    <row r="113" spans="1:6">
      <c r="A113" s="42"/>
      <c r="B113" s="38" t="s">
        <v>104</v>
      </c>
      <c r="C113" s="16">
        <v>5510060912</v>
      </c>
      <c r="D113" s="36" t="s">
        <v>105</v>
      </c>
      <c r="E113" s="71">
        <f>'приложение 11'!I232</f>
        <v>10683800</v>
      </c>
      <c r="F113" s="71">
        <f>'приложение 11'!L232</f>
        <v>10683800</v>
      </c>
    </row>
    <row r="114" spans="1:6" ht="37.5">
      <c r="A114" s="42"/>
      <c r="B114" s="38" t="s">
        <v>148</v>
      </c>
      <c r="C114" s="16">
        <v>5520000000</v>
      </c>
      <c r="D114" s="36"/>
      <c r="E114" s="71">
        <f>E115</f>
        <v>923700</v>
      </c>
      <c r="F114" s="71">
        <f>F115</f>
        <v>923700</v>
      </c>
    </row>
    <row r="115" spans="1:6" ht="187.5">
      <c r="A115" s="42"/>
      <c r="B115" s="38" t="s">
        <v>149</v>
      </c>
      <c r="C115" s="16">
        <v>5520061650</v>
      </c>
      <c r="D115" s="36"/>
      <c r="E115" s="71">
        <f>E116</f>
        <v>923700</v>
      </c>
      <c r="F115" s="71">
        <f>F116</f>
        <v>923700</v>
      </c>
    </row>
    <row r="116" spans="1:6" ht="56.25">
      <c r="A116" s="42"/>
      <c r="B116" s="38" t="s">
        <v>101</v>
      </c>
      <c r="C116" s="16">
        <v>5520061650</v>
      </c>
      <c r="D116" s="36" t="s">
        <v>102</v>
      </c>
      <c r="E116" s="71">
        <f>'приложение 11'!I235</f>
        <v>923700</v>
      </c>
      <c r="F116" s="71">
        <f>'приложение 11'!L235</f>
        <v>923700</v>
      </c>
    </row>
    <row r="117" spans="1:6" s="67" customFormat="1" ht="37.5">
      <c r="A117" s="63" t="s">
        <v>65</v>
      </c>
      <c r="B117" s="63" t="s">
        <v>150</v>
      </c>
      <c r="C117" s="68">
        <v>5800000000</v>
      </c>
      <c r="D117" s="78"/>
      <c r="E117" s="70">
        <f>E118+E142+E153</f>
        <v>2233177100</v>
      </c>
      <c r="F117" s="70">
        <f>F118+F142+F153</f>
        <v>2087212000</v>
      </c>
    </row>
    <row r="118" spans="1:6" ht="37.5">
      <c r="A118" s="42"/>
      <c r="B118" s="42" t="s">
        <v>151</v>
      </c>
      <c r="C118" s="54">
        <v>5810000000</v>
      </c>
      <c r="D118" s="74"/>
      <c r="E118" s="71">
        <f>E123+E125+E127+E129+E119+E121+E133+E131</f>
        <v>1993169900</v>
      </c>
      <c r="F118" s="71">
        <f>F123+F125+F127+F129+F119+F121+F133+F131</f>
        <v>1848333900</v>
      </c>
    </row>
    <row r="119" spans="1:6" ht="37.5">
      <c r="A119" s="42"/>
      <c r="B119" s="42" t="s">
        <v>123</v>
      </c>
      <c r="C119" s="54">
        <v>5810000590</v>
      </c>
      <c r="D119" s="74"/>
      <c r="E119" s="71">
        <f>E120</f>
        <v>343268200</v>
      </c>
      <c r="F119" s="71">
        <f>F120</f>
        <v>335436400</v>
      </c>
    </row>
    <row r="120" spans="1:6" ht="56.25">
      <c r="A120" s="42"/>
      <c r="B120" s="42" t="s">
        <v>152</v>
      </c>
      <c r="C120" s="54">
        <v>5810000590</v>
      </c>
      <c r="D120" s="74">
        <v>600</v>
      </c>
      <c r="E120" s="71">
        <f>'приложение 11'!I264+'приложение 11'!I281</f>
        <v>343268200</v>
      </c>
      <c r="F120" s="71">
        <f>'приложение 11'!L264+'приложение 11'!L281</f>
        <v>335436400</v>
      </c>
    </row>
    <row r="121" spans="1:6">
      <c r="A121" s="42"/>
      <c r="B121" s="42" t="s">
        <v>153</v>
      </c>
      <c r="C121" s="54">
        <v>5810009020</v>
      </c>
      <c r="D121" s="74"/>
      <c r="E121" s="71">
        <f>E122</f>
        <v>134652800</v>
      </c>
      <c r="F121" s="71">
        <f>F122</f>
        <v>133753600</v>
      </c>
    </row>
    <row r="122" spans="1:6" ht="56.25">
      <c r="A122" s="42"/>
      <c r="B122" s="42" t="s">
        <v>154</v>
      </c>
      <c r="C122" s="54">
        <v>5810009020</v>
      </c>
      <c r="D122" s="74">
        <v>600</v>
      </c>
      <c r="E122" s="71">
        <f>'приложение 11'!I266+'приложение 11'!I283</f>
        <v>134652800</v>
      </c>
      <c r="F122" s="71">
        <f>'приложение 11'!L266+'приложение 11'!L283</f>
        <v>133753600</v>
      </c>
    </row>
    <row r="123" spans="1:6" ht="187.5">
      <c r="A123" s="42"/>
      <c r="B123" s="42" t="s">
        <v>155</v>
      </c>
      <c r="C123" s="54">
        <v>5810060820</v>
      </c>
      <c r="D123" s="74"/>
      <c r="E123" s="71">
        <f>E124</f>
        <v>2689900</v>
      </c>
      <c r="F123" s="71">
        <f>F124</f>
        <v>2789100</v>
      </c>
    </row>
    <row r="124" spans="1:6" ht="56.25">
      <c r="A124" s="42"/>
      <c r="B124" s="42" t="s">
        <v>154</v>
      </c>
      <c r="C124" s="54">
        <v>5810060820</v>
      </c>
      <c r="D124" s="74">
        <v>600</v>
      </c>
      <c r="E124" s="71">
        <f>'приложение 11'!I268+'приложение 11'!I285</f>
        <v>2689900</v>
      </c>
      <c r="F124" s="71">
        <f>'приложение 11'!L268+'приложение 11'!L285</f>
        <v>2789100</v>
      </c>
    </row>
    <row r="125" spans="1:6" ht="112.5">
      <c r="A125" s="42"/>
      <c r="B125" s="42" t="s">
        <v>156</v>
      </c>
      <c r="C125" s="54">
        <v>5810060860</v>
      </c>
      <c r="D125" s="74"/>
      <c r="E125" s="71">
        <f>E126</f>
        <v>1313517200</v>
      </c>
      <c r="F125" s="71">
        <f>F126</f>
        <v>1314379600</v>
      </c>
    </row>
    <row r="126" spans="1:6" ht="56.25">
      <c r="A126" s="42"/>
      <c r="B126" s="42" t="s">
        <v>154</v>
      </c>
      <c r="C126" s="54">
        <v>5810060860</v>
      </c>
      <c r="D126" s="74">
        <v>600</v>
      </c>
      <c r="E126" s="71">
        <f>'приложение 11'!I270+'приложение 11'!I287</f>
        <v>1313517200</v>
      </c>
      <c r="F126" s="71">
        <f>'приложение 11'!L270+'приложение 11'!L287</f>
        <v>1314379600</v>
      </c>
    </row>
    <row r="127" spans="1:6" ht="93.75">
      <c r="A127" s="42"/>
      <c r="B127" s="42" t="s">
        <v>157</v>
      </c>
      <c r="C127" s="54">
        <v>5810062370</v>
      </c>
      <c r="D127" s="74"/>
      <c r="E127" s="71">
        <f>E128</f>
        <v>2626800</v>
      </c>
      <c r="F127" s="71">
        <f>F128</f>
        <v>2724000</v>
      </c>
    </row>
    <row r="128" spans="1:6" ht="56.25">
      <c r="A128" s="42"/>
      <c r="B128" s="42" t="s">
        <v>154</v>
      </c>
      <c r="C128" s="54">
        <v>5810062370</v>
      </c>
      <c r="D128" s="74">
        <v>600</v>
      </c>
      <c r="E128" s="71">
        <f>'приложение 11'!I289</f>
        <v>2626800</v>
      </c>
      <c r="F128" s="71">
        <f>'приложение 11'!L289</f>
        <v>2724000</v>
      </c>
    </row>
    <row r="129" spans="1:6" ht="262.5">
      <c r="A129" s="42"/>
      <c r="B129" s="42" t="s">
        <v>158</v>
      </c>
      <c r="C129" s="54">
        <v>5810062500</v>
      </c>
      <c r="D129" s="74"/>
      <c r="E129" s="71">
        <f>E130</f>
        <v>5728400</v>
      </c>
      <c r="F129" s="71">
        <f>F130</f>
        <v>5680700</v>
      </c>
    </row>
    <row r="130" spans="1:6" ht="56.25">
      <c r="A130" s="42"/>
      <c r="B130" s="42" t="s">
        <v>154</v>
      </c>
      <c r="C130" s="54">
        <v>5810062500</v>
      </c>
      <c r="D130" s="74">
        <v>600</v>
      </c>
      <c r="E130" s="71">
        <f>'приложение 11'!I291</f>
        <v>5728400</v>
      </c>
      <c r="F130" s="71">
        <f>'приложение 11'!L291</f>
        <v>5680700</v>
      </c>
    </row>
    <row r="131" spans="1:6" ht="168.75">
      <c r="A131" s="42"/>
      <c r="B131" s="42" t="s">
        <v>159</v>
      </c>
      <c r="C131" s="54">
        <v>5810063540</v>
      </c>
      <c r="D131" s="74"/>
      <c r="E131" s="71">
        <f>E132</f>
        <v>2398100</v>
      </c>
      <c r="F131" s="71">
        <f>F132</f>
        <v>2494000</v>
      </c>
    </row>
    <row r="132" spans="1:6" ht="56.25">
      <c r="A132" s="42"/>
      <c r="B132" s="42" t="s">
        <v>154</v>
      </c>
      <c r="C132" s="54">
        <v>5810063540</v>
      </c>
      <c r="D132" s="74">
        <v>600</v>
      </c>
      <c r="E132" s="71">
        <f>'приложение 11'!I293</f>
        <v>2398100</v>
      </c>
      <c r="F132" s="71">
        <f>'приложение 11'!L293</f>
        <v>2494000</v>
      </c>
    </row>
    <row r="133" spans="1:6" ht="37.5">
      <c r="A133" s="42"/>
      <c r="B133" s="42" t="s">
        <v>160</v>
      </c>
      <c r="C133" s="54">
        <v>5810100000</v>
      </c>
      <c r="D133" s="74"/>
      <c r="E133" s="71">
        <f>E134+E136+E138+E140</f>
        <v>188288500</v>
      </c>
      <c r="F133" s="71">
        <f>F138+F134+F140+F136</f>
        <v>51076500</v>
      </c>
    </row>
    <row r="134" spans="1:6" ht="37.5">
      <c r="A134" s="42"/>
      <c r="B134" s="42" t="s">
        <v>160</v>
      </c>
      <c r="C134" s="54">
        <v>5810100590</v>
      </c>
      <c r="D134" s="74"/>
      <c r="E134" s="71">
        <f>E135</f>
        <v>51732400</v>
      </c>
      <c r="F134" s="71">
        <f>F135</f>
        <v>51076500</v>
      </c>
    </row>
    <row r="135" spans="1:6" ht="56.25">
      <c r="A135" s="42"/>
      <c r="B135" s="42" t="s">
        <v>154</v>
      </c>
      <c r="C135" s="54">
        <v>5810100590</v>
      </c>
      <c r="D135" s="74">
        <v>600</v>
      </c>
      <c r="E135" s="71">
        <f>'приложение 11'!I296+'приложение 11'!I273</f>
        <v>51732400</v>
      </c>
      <c r="F135" s="71">
        <f>'приложение 11'!L296+'приложение 11'!L273</f>
        <v>51076500</v>
      </c>
    </row>
    <row r="136" spans="1:6" ht="93.75">
      <c r="A136" s="42"/>
      <c r="B136" s="42" t="s">
        <v>161</v>
      </c>
      <c r="C136" s="54">
        <v>5810153032</v>
      </c>
      <c r="D136" s="74"/>
      <c r="E136" s="71">
        <f>E137</f>
        <v>50387400</v>
      </c>
      <c r="F136" s="71">
        <f>F137</f>
        <v>0</v>
      </c>
    </row>
    <row r="137" spans="1:6" ht="56.25">
      <c r="A137" s="42"/>
      <c r="B137" s="42" t="s">
        <v>154</v>
      </c>
      <c r="C137" s="54">
        <v>5810153032</v>
      </c>
      <c r="D137" s="74">
        <v>600</v>
      </c>
      <c r="E137" s="71">
        <f>'приложение 11'!I298</f>
        <v>50387400</v>
      </c>
      <c r="F137" s="71">
        <f>'приложение 11'!L298</f>
        <v>0</v>
      </c>
    </row>
    <row r="138" spans="1:6" ht="93.75">
      <c r="A138" s="42"/>
      <c r="B138" s="42" t="s">
        <v>162</v>
      </c>
      <c r="C138" s="54" t="s">
        <v>163</v>
      </c>
      <c r="D138" s="74"/>
      <c r="E138" s="71">
        <f>E139</f>
        <v>73497300</v>
      </c>
      <c r="F138" s="71">
        <f>F139</f>
        <v>0</v>
      </c>
    </row>
    <row r="139" spans="1:6" ht="56.25">
      <c r="A139" s="42"/>
      <c r="B139" s="42" t="s">
        <v>154</v>
      </c>
      <c r="C139" s="54" t="s">
        <v>163</v>
      </c>
      <c r="D139" s="74">
        <v>600</v>
      </c>
      <c r="E139" s="71">
        <f>'приложение 11'!I300</f>
        <v>73497300</v>
      </c>
      <c r="F139" s="71">
        <f>'приложение 11'!L300</f>
        <v>0</v>
      </c>
    </row>
    <row r="140" spans="1:6" ht="93.75">
      <c r="A140" s="42"/>
      <c r="B140" s="42" t="s">
        <v>164</v>
      </c>
      <c r="C140" s="54" t="s">
        <v>165</v>
      </c>
      <c r="D140" s="74"/>
      <c r="E140" s="71">
        <f>E141</f>
        <v>12671400</v>
      </c>
      <c r="F140" s="71">
        <f>F141</f>
        <v>0</v>
      </c>
    </row>
    <row r="141" spans="1:6" ht="56.25">
      <c r="A141" s="42"/>
      <c r="B141" s="42" t="s">
        <v>154</v>
      </c>
      <c r="C141" s="54" t="s">
        <v>165</v>
      </c>
      <c r="D141" s="74">
        <v>600</v>
      </c>
      <c r="E141" s="71">
        <f>'приложение 11'!I302</f>
        <v>12671400</v>
      </c>
      <c r="F141" s="71">
        <f>'приложение 11'!L302</f>
        <v>0</v>
      </c>
    </row>
    <row r="142" spans="1:6">
      <c r="A142" s="42"/>
      <c r="B142" s="42" t="s">
        <v>166</v>
      </c>
      <c r="C142" s="54">
        <v>5820000000</v>
      </c>
      <c r="D142" s="74"/>
      <c r="E142" s="71">
        <f>E143+E148+E146+E150</f>
        <v>236532000</v>
      </c>
      <c r="F142" s="71">
        <f>F143+F148+F146+F150</f>
        <v>235426100</v>
      </c>
    </row>
    <row r="143" spans="1:6" ht="37.5">
      <c r="A143" s="42"/>
      <c r="B143" s="72" t="s">
        <v>123</v>
      </c>
      <c r="C143" s="54">
        <v>5820000590</v>
      </c>
      <c r="D143" s="74"/>
      <c r="E143" s="71">
        <f>E144+E145</f>
        <v>224787600</v>
      </c>
      <c r="F143" s="71">
        <f>F144+F145</f>
        <v>223676400</v>
      </c>
    </row>
    <row r="144" spans="1:6" ht="56.25">
      <c r="A144" s="42"/>
      <c r="B144" s="42" t="s">
        <v>154</v>
      </c>
      <c r="C144" s="54">
        <v>5820000590</v>
      </c>
      <c r="D144" s="74">
        <v>600</v>
      </c>
      <c r="E144" s="71">
        <f>'приложение 11'!I310+'приложение 11'!I364</f>
        <v>224775600</v>
      </c>
      <c r="F144" s="71">
        <f>'приложение 11'!L310+'приложение 11'!L364</f>
        <v>223664400</v>
      </c>
    </row>
    <row r="145" spans="1:6">
      <c r="A145" s="42"/>
      <c r="B145" s="42" t="s">
        <v>104</v>
      </c>
      <c r="C145" s="54">
        <v>5820000590</v>
      </c>
      <c r="D145" s="74">
        <v>800</v>
      </c>
      <c r="E145" s="71">
        <f>'приложение 11'!I311</f>
        <v>12000</v>
      </c>
      <c r="F145" s="71">
        <f>'приложение 11'!L311</f>
        <v>12000</v>
      </c>
    </row>
    <row r="146" spans="1:6" ht="187.5">
      <c r="A146" s="42"/>
      <c r="B146" s="42" t="s">
        <v>167</v>
      </c>
      <c r="C146" s="54">
        <v>5820060740</v>
      </c>
      <c r="D146" s="43"/>
      <c r="E146" s="71">
        <f>E147</f>
        <v>93700</v>
      </c>
      <c r="F146" s="71">
        <f>F147</f>
        <v>93700</v>
      </c>
    </row>
    <row r="147" spans="1:6" ht="56.25">
      <c r="A147" s="42"/>
      <c r="B147" s="42" t="s">
        <v>154</v>
      </c>
      <c r="C147" s="54">
        <v>5820060740</v>
      </c>
      <c r="D147" s="43" t="s">
        <v>168</v>
      </c>
      <c r="E147" s="71">
        <f>'приложение 11'!I313</f>
        <v>93700</v>
      </c>
      <c r="F147" s="71">
        <f>'приложение 11'!L313</f>
        <v>93700</v>
      </c>
    </row>
    <row r="148" spans="1:6" ht="187.5">
      <c r="A148" s="42"/>
      <c r="B148" s="42" t="s">
        <v>155</v>
      </c>
      <c r="C148" s="54">
        <v>5820060820</v>
      </c>
      <c r="D148" s="74"/>
      <c r="E148" s="71">
        <f>E149</f>
        <v>132300</v>
      </c>
      <c r="F148" s="71">
        <f>F149</f>
        <v>137600</v>
      </c>
    </row>
    <row r="149" spans="1:6" ht="56.25">
      <c r="A149" s="42"/>
      <c r="B149" s="42" t="s">
        <v>154</v>
      </c>
      <c r="C149" s="54">
        <v>5820060820</v>
      </c>
      <c r="D149" s="74">
        <v>600</v>
      </c>
      <c r="E149" s="71">
        <f>'приложение 11'!I366</f>
        <v>132300</v>
      </c>
      <c r="F149" s="71">
        <f>'приложение 11'!L366</f>
        <v>137600</v>
      </c>
    </row>
    <row r="150" spans="1:6" ht="131.25">
      <c r="A150" s="42"/>
      <c r="B150" s="42" t="s">
        <v>169</v>
      </c>
      <c r="C150" s="54">
        <v>5820100000</v>
      </c>
      <c r="D150" s="74"/>
      <c r="E150" s="71">
        <f>E151</f>
        <v>11518400</v>
      </c>
      <c r="F150" s="71">
        <f>F151</f>
        <v>11518400</v>
      </c>
    </row>
    <row r="151" spans="1:6" ht="37.5">
      <c r="A151" s="42"/>
      <c r="B151" s="42" t="s">
        <v>160</v>
      </c>
      <c r="C151" s="54">
        <v>5820100590</v>
      </c>
      <c r="D151" s="74"/>
      <c r="E151" s="71">
        <f>E152</f>
        <v>11518400</v>
      </c>
      <c r="F151" s="71">
        <f>F152</f>
        <v>11518400</v>
      </c>
    </row>
    <row r="152" spans="1:6" ht="56.25">
      <c r="A152" s="42"/>
      <c r="B152" s="42" t="s">
        <v>154</v>
      </c>
      <c r="C152" s="54">
        <v>5820100590</v>
      </c>
      <c r="D152" s="74">
        <v>600</v>
      </c>
      <c r="E152" s="71">
        <f>'приложение 11'!I316</f>
        <v>11518400</v>
      </c>
      <c r="F152" s="71">
        <f>'приложение 11'!L316</f>
        <v>11518400</v>
      </c>
    </row>
    <row r="153" spans="1:6">
      <c r="A153" s="42"/>
      <c r="B153" s="42" t="s">
        <v>170</v>
      </c>
      <c r="C153" s="54">
        <v>5830000000</v>
      </c>
      <c r="D153" s="74"/>
      <c r="E153" s="71">
        <f>E154</f>
        <v>3475200</v>
      </c>
      <c r="F153" s="71">
        <f>F154</f>
        <v>3452000</v>
      </c>
    </row>
    <row r="154" spans="1:6" ht="37.5">
      <c r="A154" s="42"/>
      <c r="B154" s="42" t="s">
        <v>123</v>
      </c>
      <c r="C154" s="54">
        <v>5830000590</v>
      </c>
      <c r="D154" s="74"/>
      <c r="E154" s="71">
        <f>E155</f>
        <v>3475200</v>
      </c>
      <c r="F154" s="71">
        <f>F155</f>
        <v>3452000</v>
      </c>
    </row>
    <row r="155" spans="1:6" ht="56.25">
      <c r="A155" s="42"/>
      <c r="B155" s="42" t="s">
        <v>154</v>
      </c>
      <c r="C155" s="54">
        <v>5830000590</v>
      </c>
      <c r="D155" s="74">
        <v>600</v>
      </c>
      <c r="E155" s="71">
        <f>'приложение 11'!I333</f>
        <v>3475200</v>
      </c>
      <c r="F155" s="71">
        <f>'приложение 11'!L332</f>
        <v>3452000</v>
      </c>
    </row>
    <row r="156" spans="1:6" s="67" customFormat="1" ht="93.75">
      <c r="A156" s="63" t="s">
        <v>68</v>
      </c>
      <c r="B156" s="80" t="s">
        <v>171</v>
      </c>
      <c r="C156" s="68">
        <v>5900000000</v>
      </c>
      <c r="D156" s="78"/>
      <c r="E156" s="70">
        <f>E157+E162</f>
        <v>64160800</v>
      </c>
      <c r="F156" s="70">
        <f>F157+F162</f>
        <v>74077800</v>
      </c>
    </row>
    <row r="157" spans="1:6">
      <c r="A157" s="42"/>
      <c r="B157" s="42" t="s">
        <v>172</v>
      </c>
      <c r="C157" s="54">
        <v>5920000000</v>
      </c>
      <c r="D157" s="74"/>
      <c r="E157" s="71">
        <f>E158+E160</f>
        <v>47101400</v>
      </c>
      <c r="F157" s="71">
        <f>F158+F160</f>
        <v>57656900</v>
      </c>
    </row>
    <row r="158" spans="1:6" ht="37.5">
      <c r="A158" s="42"/>
      <c r="B158" s="72" t="s">
        <v>123</v>
      </c>
      <c r="C158" s="54">
        <v>5920000590</v>
      </c>
      <c r="D158" s="74"/>
      <c r="E158" s="71">
        <f>E159</f>
        <v>46618500</v>
      </c>
      <c r="F158" s="71">
        <f>F159</f>
        <v>57656900</v>
      </c>
    </row>
    <row r="159" spans="1:6" ht="56.25">
      <c r="A159" s="42"/>
      <c r="B159" s="42" t="s">
        <v>154</v>
      </c>
      <c r="C159" s="54">
        <v>5920000590</v>
      </c>
      <c r="D159" s="74">
        <v>600</v>
      </c>
      <c r="E159" s="71">
        <f>'приложение 11'!I377</f>
        <v>46618500</v>
      </c>
      <c r="F159" s="71">
        <f>'приложение 11'!L377</f>
        <v>57656900</v>
      </c>
    </row>
    <row r="160" spans="1:6" ht="37.5">
      <c r="A160" s="42"/>
      <c r="B160" s="38" t="s">
        <v>173</v>
      </c>
      <c r="C160" s="16">
        <v>5920011040</v>
      </c>
      <c r="D160" s="79"/>
      <c r="E160" s="71">
        <f>E161</f>
        <v>482900</v>
      </c>
      <c r="F160" s="71">
        <f>F161</f>
        <v>0</v>
      </c>
    </row>
    <row r="161" spans="1:6" ht="56.25">
      <c r="A161" s="42"/>
      <c r="B161" s="38" t="s">
        <v>154</v>
      </c>
      <c r="C161" s="16">
        <v>5920011040</v>
      </c>
      <c r="D161" s="79">
        <v>600</v>
      </c>
      <c r="E161" s="71">
        <f>'приложение 11'!I398</f>
        <v>482900</v>
      </c>
      <c r="F161" s="71">
        <f>'приложение 11'!L398</f>
        <v>0</v>
      </c>
    </row>
    <row r="162" spans="1:6" ht="37.5">
      <c r="A162" s="42"/>
      <c r="B162" s="42" t="s">
        <v>174</v>
      </c>
      <c r="C162" s="54">
        <v>5930000000</v>
      </c>
      <c r="D162" s="74"/>
      <c r="E162" s="71">
        <f>E163+E165</f>
        <v>17059400</v>
      </c>
      <c r="F162" s="71">
        <f>F163+F165</f>
        <v>16420900</v>
      </c>
    </row>
    <row r="163" spans="1:6" ht="37.5">
      <c r="A163" s="42"/>
      <c r="B163" s="72" t="s">
        <v>123</v>
      </c>
      <c r="C163" s="54">
        <v>5930000590</v>
      </c>
      <c r="D163" s="74"/>
      <c r="E163" s="71">
        <f>E164</f>
        <v>16516800</v>
      </c>
      <c r="F163" s="71">
        <f>F164</f>
        <v>16420900</v>
      </c>
    </row>
    <row r="164" spans="1:6" ht="56.25">
      <c r="A164" s="42"/>
      <c r="B164" s="42" t="s">
        <v>154</v>
      </c>
      <c r="C164" s="54">
        <v>5930000590</v>
      </c>
      <c r="D164" s="74">
        <v>600</v>
      </c>
      <c r="E164" s="71">
        <f>'приложение 11'!I380</f>
        <v>16516800</v>
      </c>
      <c r="F164" s="71">
        <f>'приложение 11'!L380</f>
        <v>16420900</v>
      </c>
    </row>
    <row r="165" spans="1:6">
      <c r="A165" s="42"/>
      <c r="B165" s="42" t="s">
        <v>175</v>
      </c>
      <c r="C165" s="54" t="s">
        <v>176</v>
      </c>
      <c r="D165" s="74"/>
      <c r="E165" s="71">
        <f>E166</f>
        <v>542600</v>
      </c>
      <c r="F165" s="71">
        <f>F166</f>
        <v>0</v>
      </c>
    </row>
    <row r="166" spans="1:6" ht="56.25">
      <c r="A166" s="42"/>
      <c r="B166" s="42" t="s">
        <v>152</v>
      </c>
      <c r="C166" s="54" t="s">
        <v>176</v>
      </c>
      <c r="D166" s="74">
        <v>600</v>
      </c>
      <c r="E166" s="71">
        <f>'приложение 11'!I382</f>
        <v>542600</v>
      </c>
      <c r="F166" s="71">
        <f>'приложение 11'!L382</f>
        <v>0</v>
      </c>
    </row>
    <row r="167" spans="1:6" s="67" customFormat="1" ht="56.25">
      <c r="A167" s="63" t="s">
        <v>73</v>
      </c>
      <c r="B167" s="29" t="s">
        <v>177</v>
      </c>
      <c r="C167" s="81">
        <v>600000000</v>
      </c>
      <c r="D167" s="40"/>
      <c r="E167" s="70">
        <f t="shared" ref="E167:F169" si="1">E168</f>
        <v>3990600</v>
      </c>
      <c r="F167" s="70">
        <f t="shared" si="1"/>
        <v>3000000</v>
      </c>
    </row>
    <row r="168" spans="1:6">
      <c r="A168" s="42"/>
      <c r="B168" s="38" t="s">
        <v>178</v>
      </c>
      <c r="C168" s="16">
        <v>601000000</v>
      </c>
      <c r="D168" s="36"/>
      <c r="E168" s="71">
        <f t="shared" si="1"/>
        <v>3990600</v>
      </c>
      <c r="F168" s="71">
        <f t="shared" si="1"/>
        <v>3000000</v>
      </c>
    </row>
    <row r="169" spans="1:6" ht="37.5">
      <c r="A169" s="42"/>
      <c r="B169" s="38" t="s">
        <v>179</v>
      </c>
      <c r="C169" s="16" t="s">
        <v>180</v>
      </c>
      <c r="D169" s="36"/>
      <c r="E169" s="71">
        <f t="shared" si="1"/>
        <v>3990600</v>
      </c>
      <c r="F169" s="71">
        <f t="shared" si="1"/>
        <v>3000000</v>
      </c>
    </row>
    <row r="170" spans="1:6" ht="37.5">
      <c r="A170" s="42"/>
      <c r="B170" s="38" t="s">
        <v>136</v>
      </c>
      <c r="C170" s="16" t="s">
        <v>180</v>
      </c>
      <c r="D170" s="36" t="s">
        <v>181</v>
      </c>
      <c r="E170" s="71">
        <f>'приложение 11'!I168</f>
        <v>3990600</v>
      </c>
      <c r="F170" s="71">
        <f>'приложение 11'!L168</f>
        <v>3000000</v>
      </c>
    </row>
    <row r="171" spans="1:6" s="67" customFormat="1" ht="37.5">
      <c r="A171" s="63" t="s">
        <v>79</v>
      </c>
      <c r="B171" s="63" t="s">
        <v>182</v>
      </c>
      <c r="C171" s="68">
        <v>6100000000</v>
      </c>
      <c r="D171" s="76"/>
      <c r="E171" s="70">
        <f>E172</f>
        <v>131045500</v>
      </c>
      <c r="F171" s="70">
        <f>F172</f>
        <v>130399500</v>
      </c>
    </row>
    <row r="172" spans="1:6" ht="37.5">
      <c r="A172" s="42"/>
      <c r="B172" s="38" t="s">
        <v>183</v>
      </c>
      <c r="C172" s="16">
        <v>6110000000</v>
      </c>
      <c r="D172" s="36"/>
      <c r="E172" s="71">
        <f>E182+E173+E175+E177+E179</f>
        <v>131045500</v>
      </c>
      <c r="F172" s="71">
        <f>F182+F173+F175+F177+F179</f>
        <v>130399500</v>
      </c>
    </row>
    <row r="173" spans="1:6" ht="37.5">
      <c r="A173" s="42"/>
      <c r="B173" s="44" t="s">
        <v>123</v>
      </c>
      <c r="C173" s="16">
        <v>6110000590</v>
      </c>
      <c r="D173" s="36"/>
      <c r="E173" s="71">
        <f>E174</f>
        <v>127027000</v>
      </c>
      <c r="F173" s="71">
        <f>F174</f>
        <v>126395400</v>
      </c>
    </row>
    <row r="174" spans="1:6" ht="56.25">
      <c r="A174" s="42"/>
      <c r="B174" s="44" t="s">
        <v>152</v>
      </c>
      <c r="C174" s="16">
        <v>6110000590</v>
      </c>
      <c r="D174" s="36" t="s">
        <v>168</v>
      </c>
      <c r="E174" s="71">
        <f>'приложение 11'!I430</f>
        <v>127027000</v>
      </c>
      <c r="F174" s="71">
        <f>'приложение 11'!L430</f>
        <v>126395400</v>
      </c>
    </row>
    <row r="175" spans="1:6" ht="187.5">
      <c r="A175" s="42"/>
      <c r="B175" s="44" t="s">
        <v>184</v>
      </c>
      <c r="C175" s="16">
        <v>6110060740</v>
      </c>
      <c r="D175" s="36"/>
      <c r="E175" s="71">
        <f>E176</f>
        <v>93800</v>
      </c>
      <c r="F175" s="71">
        <f>F176</f>
        <v>93800</v>
      </c>
    </row>
    <row r="176" spans="1:6" ht="56.25">
      <c r="A176" s="42"/>
      <c r="B176" s="44" t="s">
        <v>152</v>
      </c>
      <c r="C176" s="16">
        <v>6110060740</v>
      </c>
      <c r="D176" s="36" t="s">
        <v>168</v>
      </c>
      <c r="E176" s="71">
        <f>'приложение 11'!I432</f>
        <v>93800</v>
      </c>
      <c r="F176" s="71">
        <f>'приложение 11'!L432</f>
        <v>93800</v>
      </c>
    </row>
    <row r="177" spans="1:6" ht="56.25">
      <c r="A177" s="42"/>
      <c r="B177" s="44" t="s">
        <v>185</v>
      </c>
      <c r="C177" s="16" t="s">
        <v>186</v>
      </c>
      <c r="D177" s="36"/>
      <c r="E177" s="71">
        <f>E178</f>
        <v>1163800</v>
      </c>
      <c r="F177" s="71">
        <f>F178</f>
        <v>1163800</v>
      </c>
    </row>
    <row r="178" spans="1:6" ht="56.25">
      <c r="A178" s="42"/>
      <c r="B178" s="44" t="s">
        <v>152</v>
      </c>
      <c r="C178" s="16" t="s">
        <v>186</v>
      </c>
      <c r="D178" s="36" t="s">
        <v>168</v>
      </c>
      <c r="E178" s="71">
        <f>'приложение 11'!I434</f>
        <v>1163800</v>
      </c>
      <c r="F178" s="71">
        <f>'приложение 11'!L434</f>
        <v>1163800</v>
      </c>
    </row>
    <row r="179" spans="1:6" ht="56.25">
      <c r="A179" s="42"/>
      <c r="B179" s="44" t="s">
        <v>187</v>
      </c>
      <c r="C179" s="16">
        <v>6110100000</v>
      </c>
      <c r="D179" s="36"/>
      <c r="E179" s="71">
        <f>E180</f>
        <v>600000</v>
      </c>
      <c r="F179" s="71">
        <f>F180</f>
        <v>600000</v>
      </c>
    </row>
    <row r="180" spans="1:6" ht="37.5">
      <c r="A180" s="42"/>
      <c r="B180" s="44" t="s">
        <v>123</v>
      </c>
      <c r="C180" s="16">
        <v>6110100590</v>
      </c>
      <c r="D180" s="36"/>
      <c r="E180" s="71">
        <f>E181</f>
        <v>600000</v>
      </c>
      <c r="F180" s="71">
        <f>F181</f>
        <v>600000</v>
      </c>
    </row>
    <row r="181" spans="1:6" ht="56.25">
      <c r="A181" s="42"/>
      <c r="B181" s="44" t="s">
        <v>152</v>
      </c>
      <c r="C181" s="16">
        <v>6110100590</v>
      </c>
      <c r="D181" s="36" t="s">
        <v>168</v>
      </c>
      <c r="E181" s="71">
        <f>'приложение 11'!I437</f>
        <v>600000</v>
      </c>
      <c r="F181" s="71">
        <f>'приложение 11'!L437</f>
        <v>600000</v>
      </c>
    </row>
    <row r="182" spans="1:6" ht="37.5">
      <c r="A182" s="42"/>
      <c r="B182" s="38" t="s">
        <v>188</v>
      </c>
      <c r="C182" s="16">
        <v>6110200000</v>
      </c>
      <c r="D182" s="36"/>
      <c r="E182" s="71">
        <f>E183</f>
        <v>2160900</v>
      </c>
      <c r="F182" s="71">
        <f>F183</f>
        <v>2146500</v>
      </c>
    </row>
    <row r="183" spans="1:6" ht="37.5">
      <c r="A183" s="42"/>
      <c r="B183" s="38" t="s">
        <v>189</v>
      </c>
      <c r="C183" s="16">
        <v>6110210160</v>
      </c>
      <c r="D183" s="36"/>
      <c r="E183" s="71">
        <f>E184+E185</f>
        <v>2160900</v>
      </c>
      <c r="F183" s="71">
        <f>F184+F185</f>
        <v>2146500</v>
      </c>
    </row>
    <row r="184" spans="1:6" ht="112.5">
      <c r="A184" s="42"/>
      <c r="B184" s="38" t="s">
        <v>98</v>
      </c>
      <c r="C184" s="16">
        <v>6110210160</v>
      </c>
      <c r="D184" s="36" t="s">
        <v>99</v>
      </c>
      <c r="E184" s="71">
        <f>'приложение 11'!I424</f>
        <v>1320000</v>
      </c>
      <c r="F184" s="71">
        <f>'приложение 11'!L424</f>
        <v>1320000</v>
      </c>
    </row>
    <row r="185" spans="1:6" ht="56.25">
      <c r="A185" s="42"/>
      <c r="B185" s="38" t="s">
        <v>101</v>
      </c>
      <c r="C185" s="16">
        <v>6110210160</v>
      </c>
      <c r="D185" s="36" t="s">
        <v>102</v>
      </c>
      <c r="E185" s="71">
        <f>'приложение 11'!I425</f>
        <v>840900</v>
      </c>
      <c r="F185" s="71">
        <f>'приложение 11'!L425</f>
        <v>826500</v>
      </c>
    </row>
    <row r="186" spans="1:6" s="67" customFormat="1" ht="56.25">
      <c r="A186" s="63" t="s">
        <v>190</v>
      </c>
      <c r="B186" s="29" t="s">
        <v>191</v>
      </c>
      <c r="C186" s="81">
        <v>6300000000</v>
      </c>
      <c r="D186" s="40"/>
      <c r="E186" s="70">
        <f t="shared" ref="E186:F188" si="2">E187</f>
        <v>1840000</v>
      </c>
      <c r="F186" s="70">
        <f t="shared" si="2"/>
        <v>1840000</v>
      </c>
    </row>
    <row r="187" spans="1:6" s="67" customFormat="1" ht="75">
      <c r="A187" s="63"/>
      <c r="B187" s="38" t="s">
        <v>192</v>
      </c>
      <c r="C187" s="16">
        <v>6310000000</v>
      </c>
      <c r="D187" s="36"/>
      <c r="E187" s="71">
        <f t="shared" si="2"/>
        <v>1840000</v>
      </c>
      <c r="F187" s="71">
        <f t="shared" si="2"/>
        <v>1840000</v>
      </c>
    </row>
    <row r="188" spans="1:6" ht="56.25">
      <c r="A188" s="42"/>
      <c r="B188" s="38" t="s">
        <v>193</v>
      </c>
      <c r="C188" s="16">
        <v>6310010050</v>
      </c>
      <c r="D188" s="36"/>
      <c r="E188" s="71">
        <f t="shared" si="2"/>
        <v>1840000</v>
      </c>
      <c r="F188" s="71">
        <f t="shared" si="2"/>
        <v>1840000</v>
      </c>
    </row>
    <row r="189" spans="1:6" ht="56.25">
      <c r="A189" s="42"/>
      <c r="B189" s="38" t="s">
        <v>154</v>
      </c>
      <c r="C189" s="16">
        <v>6310010050</v>
      </c>
      <c r="D189" s="36" t="s">
        <v>168</v>
      </c>
      <c r="E189" s="71">
        <f>'приложение 11'!I103</f>
        <v>1840000</v>
      </c>
      <c r="F189" s="71">
        <f>'приложение 11'!L103</f>
        <v>1840000</v>
      </c>
    </row>
    <row r="190" spans="1:6" s="67" customFormat="1" ht="69.599999999999994" customHeight="1">
      <c r="A190" s="63" t="s">
        <v>194</v>
      </c>
      <c r="B190" s="80" t="s">
        <v>195</v>
      </c>
      <c r="C190" s="68">
        <v>6400000000</v>
      </c>
      <c r="D190" s="76"/>
      <c r="E190" s="70">
        <f t="shared" ref="E190:F192" si="3">E191</f>
        <v>7503900</v>
      </c>
      <c r="F190" s="70">
        <f t="shared" si="3"/>
        <v>7805900</v>
      </c>
    </row>
    <row r="191" spans="1:6" ht="56.25">
      <c r="A191" s="42"/>
      <c r="B191" s="38" t="s">
        <v>196</v>
      </c>
      <c r="C191" s="16">
        <v>6410000000</v>
      </c>
      <c r="D191" s="36"/>
      <c r="E191" s="71">
        <f t="shared" si="3"/>
        <v>7503900</v>
      </c>
      <c r="F191" s="71">
        <f t="shared" si="3"/>
        <v>7805900</v>
      </c>
    </row>
    <row r="192" spans="1:6" ht="112.5">
      <c r="A192" s="42"/>
      <c r="B192" s="38" t="s">
        <v>197</v>
      </c>
      <c r="C192" s="16">
        <v>6410010250</v>
      </c>
      <c r="D192" s="36"/>
      <c r="E192" s="71">
        <f t="shared" si="3"/>
        <v>7503900</v>
      </c>
      <c r="F192" s="71">
        <f t="shared" si="3"/>
        <v>7805900</v>
      </c>
    </row>
    <row r="193" spans="1:6" ht="56.25">
      <c r="A193" s="42"/>
      <c r="B193" s="38" t="s">
        <v>101</v>
      </c>
      <c r="C193" s="16">
        <v>6410010250</v>
      </c>
      <c r="D193" s="36" t="s">
        <v>102</v>
      </c>
      <c r="E193" s="71">
        <f>'приложение 11'!I124</f>
        <v>7503900</v>
      </c>
      <c r="F193" s="71">
        <f>'приложение 11'!L124</f>
        <v>7805900</v>
      </c>
    </row>
    <row r="194" spans="1:6" s="67" customFormat="1" ht="56.25">
      <c r="A194" s="63" t="s">
        <v>198</v>
      </c>
      <c r="B194" s="63" t="s">
        <v>199</v>
      </c>
      <c r="C194" s="68">
        <v>6500000000</v>
      </c>
      <c r="D194" s="76"/>
      <c r="E194" s="70">
        <f>E198+E195+E204</f>
        <v>185829300</v>
      </c>
      <c r="F194" s="70">
        <f>F198+F195+F204</f>
        <v>69525100</v>
      </c>
    </row>
    <row r="195" spans="1:6" ht="37.5">
      <c r="A195" s="42"/>
      <c r="B195" s="42" t="s">
        <v>200</v>
      </c>
      <c r="C195" s="54">
        <v>6510000000</v>
      </c>
      <c r="D195" s="74"/>
      <c r="E195" s="71">
        <f>E196</f>
        <v>13000000</v>
      </c>
      <c r="F195" s="71">
        <f>F196</f>
        <v>0</v>
      </c>
    </row>
    <row r="196" spans="1:6" ht="262.5">
      <c r="A196" s="42"/>
      <c r="B196" s="42" t="s">
        <v>201</v>
      </c>
      <c r="C196" s="54">
        <v>6510060960</v>
      </c>
      <c r="D196" s="74"/>
      <c r="E196" s="71">
        <f>E197</f>
        <v>13000000</v>
      </c>
      <c r="F196" s="71">
        <f>F197</f>
        <v>0</v>
      </c>
    </row>
    <row r="197" spans="1:6" ht="56.25">
      <c r="A197" s="42"/>
      <c r="B197" s="42" t="s">
        <v>202</v>
      </c>
      <c r="C197" s="54">
        <v>6510060960</v>
      </c>
      <c r="D197" s="74">
        <v>400</v>
      </c>
      <c r="E197" s="71">
        <f>'приложение 11'!I158</f>
        <v>13000000</v>
      </c>
      <c r="F197" s="71">
        <f>'приложение 11'!L158</f>
        <v>0</v>
      </c>
    </row>
    <row r="198" spans="1:6" ht="37.5">
      <c r="A198" s="42"/>
      <c r="B198" s="42" t="s">
        <v>203</v>
      </c>
      <c r="C198" s="54">
        <v>6520000000</v>
      </c>
      <c r="D198" s="43"/>
      <c r="E198" s="71">
        <f>E202+E199</f>
        <v>68405900</v>
      </c>
      <c r="F198" s="71">
        <f>F202+F199</f>
        <v>52859100</v>
      </c>
    </row>
    <row r="199" spans="1:6" ht="131.25">
      <c r="A199" s="42"/>
      <c r="B199" s="42" t="s">
        <v>204</v>
      </c>
      <c r="C199" s="54" t="s">
        <v>205</v>
      </c>
      <c r="D199" s="43"/>
      <c r="E199" s="71">
        <f>E201+E200</f>
        <v>46661400</v>
      </c>
      <c r="F199" s="71">
        <f>F201+F200</f>
        <v>34220900</v>
      </c>
    </row>
    <row r="200" spans="1:6" ht="56.25">
      <c r="A200" s="42"/>
      <c r="B200" s="42" t="s">
        <v>101</v>
      </c>
      <c r="C200" s="54" t="s">
        <v>205</v>
      </c>
      <c r="D200" s="43" t="s">
        <v>102</v>
      </c>
      <c r="E200" s="71">
        <f>'приложение 11'!I174</f>
        <v>46700</v>
      </c>
      <c r="F200" s="71">
        <f>'приложение 11'!L174</f>
        <v>34250</v>
      </c>
    </row>
    <row r="201" spans="1:6" ht="56.25">
      <c r="A201" s="42"/>
      <c r="B201" s="42" t="s">
        <v>202</v>
      </c>
      <c r="C201" s="54" t="s">
        <v>205</v>
      </c>
      <c r="D201" s="43" t="s">
        <v>206</v>
      </c>
      <c r="E201" s="71">
        <f>'приложение 11'!I175</f>
        <v>46614700</v>
      </c>
      <c r="F201" s="71">
        <f>'приложение 11'!L175</f>
        <v>34186650</v>
      </c>
    </row>
    <row r="202" spans="1:6" ht="112.5">
      <c r="A202" s="42"/>
      <c r="B202" s="42" t="s">
        <v>207</v>
      </c>
      <c r="C202" s="54" t="s">
        <v>208</v>
      </c>
      <c r="D202" s="43"/>
      <c r="E202" s="71">
        <f>E203</f>
        <v>21744500</v>
      </c>
      <c r="F202" s="71">
        <f>F203</f>
        <v>18638200</v>
      </c>
    </row>
    <row r="203" spans="1:6" ht="56.25">
      <c r="A203" s="42"/>
      <c r="B203" s="42" t="s">
        <v>202</v>
      </c>
      <c r="C203" s="54" t="s">
        <v>208</v>
      </c>
      <c r="D203" s="43" t="s">
        <v>206</v>
      </c>
      <c r="E203" s="71">
        <f>'приложение 11'!I172</f>
        <v>21744500</v>
      </c>
      <c r="F203" s="71">
        <f>'приложение 11'!L172</f>
        <v>18638200</v>
      </c>
    </row>
    <row r="204" spans="1:6">
      <c r="A204" s="42"/>
      <c r="B204" s="42" t="s">
        <v>209</v>
      </c>
      <c r="C204" s="54">
        <v>6550000000</v>
      </c>
      <c r="D204" s="43"/>
      <c r="E204" s="71">
        <f>E205+E207</f>
        <v>104423400</v>
      </c>
      <c r="F204" s="71">
        <f>F205+F207</f>
        <v>16666000</v>
      </c>
    </row>
    <row r="205" spans="1:6" ht="75">
      <c r="A205" s="42"/>
      <c r="B205" s="42" t="s">
        <v>210</v>
      </c>
      <c r="C205" s="54" t="s">
        <v>211</v>
      </c>
      <c r="D205" s="43"/>
      <c r="E205" s="71">
        <f>E206</f>
        <v>104323400</v>
      </c>
      <c r="F205" s="71">
        <f>F206</f>
        <v>16666000</v>
      </c>
    </row>
    <row r="206" spans="1:6" ht="56.25">
      <c r="A206" s="42"/>
      <c r="B206" s="42" t="s">
        <v>202</v>
      </c>
      <c r="C206" s="54" t="s">
        <v>211</v>
      </c>
      <c r="D206" s="43" t="s">
        <v>206</v>
      </c>
      <c r="E206" s="71">
        <f>'приложение 11'!I130</f>
        <v>104323400</v>
      </c>
      <c r="F206" s="71">
        <f>'приложение 11'!L130</f>
        <v>16666000</v>
      </c>
    </row>
    <row r="207" spans="1:6" ht="75">
      <c r="A207" s="42"/>
      <c r="B207" s="38" t="s">
        <v>210</v>
      </c>
      <c r="C207" s="16" t="s">
        <v>212</v>
      </c>
      <c r="D207" s="36"/>
      <c r="E207" s="71">
        <f>E208</f>
        <v>100000</v>
      </c>
      <c r="F207" s="71">
        <f>F208</f>
        <v>0</v>
      </c>
    </row>
    <row r="208" spans="1:6" ht="56.25">
      <c r="A208" s="42"/>
      <c r="B208" s="38" t="s">
        <v>202</v>
      </c>
      <c r="C208" s="16" t="s">
        <v>212</v>
      </c>
      <c r="D208" s="36" t="s">
        <v>206</v>
      </c>
      <c r="E208" s="71">
        <f>'приложение 11'!I132</f>
        <v>100000</v>
      </c>
      <c r="F208" s="71">
        <f>'приложение 11'!L132</f>
        <v>0</v>
      </c>
    </row>
    <row r="209" spans="1:6" s="67" customFormat="1" ht="93.6" customHeight="1">
      <c r="A209" s="63" t="s">
        <v>213</v>
      </c>
      <c r="B209" s="29" t="s">
        <v>214</v>
      </c>
      <c r="C209" s="81">
        <v>6600000000</v>
      </c>
      <c r="D209" s="40"/>
      <c r="E209" s="70">
        <f t="shared" ref="E209:F211" si="4">E210</f>
        <v>5970000</v>
      </c>
      <c r="F209" s="70">
        <f t="shared" si="4"/>
        <v>6070000</v>
      </c>
    </row>
    <row r="210" spans="1:6" ht="56.25">
      <c r="A210" s="42"/>
      <c r="B210" s="38" t="s">
        <v>215</v>
      </c>
      <c r="C210" s="16">
        <v>6610000000</v>
      </c>
      <c r="D210" s="36"/>
      <c r="E210" s="71">
        <f t="shared" si="4"/>
        <v>5970000</v>
      </c>
      <c r="F210" s="71">
        <f t="shared" si="4"/>
        <v>6070000</v>
      </c>
    </row>
    <row r="211" spans="1:6" ht="112.5">
      <c r="A211" s="42"/>
      <c r="B211" s="38" t="s">
        <v>216</v>
      </c>
      <c r="C211" s="16">
        <v>6610010040</v>
      </c>
      <c r="D211" s="36"/>
      <c r="E211" s="71">
        <f t="shared" si="4"/>
        <v>5970000</v>
      </c>
      <c r="F211" s="71">
        <f t="shared" si="4"/>
        <v>6070000</v>
      </c>
    </row>
    <row r="212" spans="1:6" ht="56.25">
      <c r="A212" s="42"/>
      <c r="B212" s="38" t="s">
        <v>101</v>
      </c>
      <c r="C212" s="16">
        <v>6610010040</v>
      </c>
      <c r="D212" s="36" t="s">
        <v>102</v>
      </c>
      <c r="E212" s="71">
        <f>'приложение 11'!I107</f>
        <v>5970000</v>
      </c>
      <c r="F212" s="71">
        <f>'приложение 11'!L107</f>
        <v>6070000</v>
      </c>
    </row>
    <row r="213" spans="1:6" s="67" customFormat="1" ht="72" customHeight="1">
      <c r="A213" s="63" t="s">
        <v>217</v>
      </c>
      <c r="B213" s="29" t="s">
        <v>218</v>
      </c>
      <c r="C213" s="81">
        <v>6700000000</v>
      </c>
      <c r="D213" s="40"/>
      <c r="E213" s="70">
        <f>E214+E218</f>
        <v>3372200</v>
      </c>
      <c r="F213" s="70">
        <f>F214+F218</f>
        <v>3576400</v>
      </c>
    </row>
    <row r="214" spans="1:6" ht="56.25">
      <c r="A214" s="42"/>
      <c r="B214" s="38" t="s">
        <v>219</v>
      </c>
      <c r="C214" s="16">
        <v>6710000000</v>
      </c>
      <c r="D214" s="36"/>
      <c r="E214" s="71">
        <f>E215</f>
        <v>3222200</v>
      </c>
      <c r="F214" s="71">
        <f>F215</f>
        <v>3426400</v>
      </c>
    </row>
    <row r="215" spans="1:6" ht="37.5">
      <c r="A215" s="42"/>
      <c r="B215" s="38" t="s">
        <v>220</v>
      </c>
      <c r="C215" s="16">
        <v>6710010220</v>
      </c>
      <c r="D215" s="36"/>
      <c r="E215" s="71">
        <f>E216+E217</f>
        <v>3222200</v>
      </c>
      <c r="F215" s="71">
        <f>F216+F217</f>
        <v>3426400</v>
      </c>
    </row>
    <row r="216" spans="1:6" ht="56.25">
      <c r="A216" s="42"/>
      <c r="B216" s="38" t="s">
        <v>101</v>
      </c>
      <c r="C216" s="16">
        <v>6710010220</v>
      </c>
      <c r="D216" s="36" t="s">
        <v>102</v>
      </c>
      <c r="E216" s="71">
        <f>'приложение 11'!I472+'приложение 11'!I402+'приложение 11'!I111</f>
        <v>300000</v>
      </c>
      <c r="F216" s="71">
        <f>'приложение 11'!L472+'приложение 11'!L402+'приложение 11'!L111</f>
        <v>350000</v>
      </c>
    </row>
    <row r="217" spans="1:6" ht="56.25">
      <c r="A217" s="42"/>
      <c r="B217" s="42" t="s">
        <v>154</v>
      </c>
      <c r="C217" s="16">
        <v>6710010220</v>
      </c>
      <c r="D217" s="36" t="s">
        <v>168</v>
      </c>
      <c r="E217" s="71">
        <f>'приложение 11'!I337+'приложение 11'!I371</f>
        <v>2922200</v>
      </c>
      <c r="F217" s="71">
        <f>'приложение 11'!L337+'приложение 11'!L371</f>
        <v>3076400</v>
      </c>
    </row>
    <row r="218" spans="1:6" ht="56.25">
      <c r="A218" s="42"/>
      <c r="B218" s="38" t="s">
        <v>221</v>
      </c>
      <c r="C218" s="16">
        <v>6720000000</v>
      </c>
      <c r="D218" s="36"/>
      <c r="E218" s="71">
        <f>E219</f>
        <v>150000</v>
      </c>
      <c r="F218" s="71">
        <f>F219</f>
        <v>150000</v>
      </c>
    </row>
    <row r="219" spans="1:6" ht="56.25">
      <c r="A219" s="42"/>
      <c r="B219" s="38" t="s">
        <v>222</v>
      </c>
      <c r="C219" s="16">
        <v>6720010530</v>
      </c>
      <c r="D219" s="36"/>
      <c r="E219" s="71">
        <f>E220</f>
        <v>150000</v>
      </c>
      <c r="F219" s="71">
        <f>F220</f>
        <v>150000</v>
      </c>
    </row>
    <row r="220" spans="1:6" ht="56.25">
      <c r="A220" s="42"/>
      <c r="B220" s="38" t="s">
        <v>101</v>
      </c>
      <c r="C220" s="16">
        <v>6720010530</v>
      </c>
      <c r="D220" s="36" t="s">
        <v>102</v>
      </c>
      <c r="E220" s="71">
        <f>'приложение 11'!I114</f>
        <v>150000</v>
      </c>
      <c r="F220" s="71">
        <f>'приложение 11'!L114</f>
        <v>150000</v>
      </c>
    </row>
    <row r="221" spans="1:6" s="67" customFormat="1" ht="37.5">
      <c r="A221" s="63" t="s">
        <v>223</v>
      </c>
      <c r="B221" s="29" t="s">
        <v>224</v>
      </c>
      <c r="C221" s="81">
        <v>6800000000</v>
      </c>
      <c r="D221" s="40"/>
      <c r="E221" s="70">
        <f t="shared" ref="E221:F223" si="5">E222</f>
        <v>100000</v>
      </c>
      <c r="F221" s="70">
        <f t="shared" si="5"/>
        <v>100000</v>
      </c>
    </row>
    <row r="222" spans="1:6" ht="37.5">
      <c r="A222" s="42"/>
      <c r="B222" s="38" t="s">
        <v>225</v>
      </c>
      <c r="C222" s="16">
        <v>6810000000</v>
      </c>
      <c r="D222" s="36"/>
      <c r="E222" s="71">
        <f t="shared" si="5"/>
        <v>100000</v>
      </c>
      <c r="F222" s="71">
        <f t="shared" si="5"/>
        <v>100000</v>
      </c>
    </row>
    <row r="223" spans="1:6">
      <c r="A223" s="42"/>
      <c r="B223" s="38" t="s">
        <v>226</v>
      </c>
      <c r="C223" s="16">
        <v>6810010490</v>
      </c>
      <c r="D223" s="36"/>
      <c r="E223" s="71">
        <f t="shared" si="5"/>
        <v>100000</v>
      </c>
      <c r="F223" s="71">
        <f t="shared" si="5"/>
        <v>100000</v>
      </c>
    </row>
    <row r="224" spans="1:6" ht="56.25">
      <c r="A224" s="42"/>
      <c r="B224" s="38" t="s">
        <v>101</v>
      </c>
      <c r="C224" s="16">
        <v>6810010490</v>
      </c>
      <c r="D224" s="36" t="s">
        <v>102</v>
      </c>
      <c r="E224" s="71">
        <f>'приложение 11'!I118</f>
        <v>100000</v>
      </c>
      <c r="F224" s="71">
        <f>'приложение 11'!L118</f>
        <v>100000</v>
      </c>
    </row>
    <row r="225" spans="1:6" s="67" customFormat="1" ht="112.9" customHeight="1">
      <c r="A225" s="63" t="s">
        <v>227</v>
      </c>
      <c r="B225" s="29" t="s">
        <v>228</v>
      </c>
      <c r="C225" s="81">
        <v>6900000000</v>
      </c>
      <c r="D225" s="40"/>
      <c r="E225" s="70">
        <f t="shared" ref="E225:F227" si="6">E226</f>
        <v>1042300</v>
      </c>
      <c r="F225" s="70">
        <f t="shared" si="6"/>
        <v>1182000</v>
      </c>
    </row>
    <row r="226" spans="1:6" ht="48" customHeight="1">
      <c r="A226" s="42"/>
      <c r="B226" s="38" t="s">
        <v>229</v>
      </c>
      <c r="C226" s="16">
        <v>6910000000</v>
      </c>
      <c r="D226" s="36"/>
      <c r="E226" s="71">
        <f t="shared" si="6"/>
        <v>1042300</v>
      </c>
      <c r="F226" s="71">
        <f t="shared" si="6"/>
        <v>1182000</v>
      </c>
    </row>
    <row r="227" spans="1:6" ht="150">
      <c r="A227" s="42"/>
      <c r="B227" s="38" t="s">
        <v>230</v>
      </c>
      <c r="C227" s="16">
        <v>6910010500</v>
      </c>
      <c r="D227" s="36"/>
      <c r="E227" s="71">
        <f t="shared" si="6"/>
        <v>1042300</v>
      </c>
      <c r="F227" s="71">
        <f t="shared" si="6"/>
        <v>1182000</v>
      </c>
    </row>
    <row r="228" spans="1:6" ht="56.25">
      <c r="A228" s="42"/>
      <c r="B228" s="38" t="s">
        <v>101</v>
      </c>
      <c r="C228" s="16">
        <v>6910010500</v>
      </c>
      <c r="D228" s="36" t="s">
        <v>102</v>
      </c>
      <c r="E228" s="71">
        <f>'приложение 11'!I476+'приложение 11'!I406</f>
        <v>1042300</v>
      </c>
      <c r="F228" s="71">
        <f>'приложение 11'!L476+'приложение 11'!L406</f>
        <v>1182000</v>
      </c>
    </row>
    <row r="229" spans="1:6" s="67" customFormat="1" ht="37.5">
      <c r="A229" s="63" t="s">
        <v>231</v>
      </c>
      <c r="B229" s="63" t="s">
        <v>232</v>
      </c>
      <c r="C229" s="68">
        <v>7000000000</v>
      </c>
      <c r="D229" s="78"/>
      <c r="E229" s="70">
        <f>E230</f>
        <v>22148800</v>
      </c>
      <c r="F229" s="70">
        <f>F230</f>
        <v>22256700</v>
      </c>
    </row>
    <row r="230" spans="1:6" s="67" customFormat="1" ht="37.5">
      <c r="A230" s="42"/>
      <c r="B230" s="38" t="s">
        <v>233</v>
      </c>
      <c r="C230" s="16">
        <v>7010000000</v>
      </c>
      <c r="D230" s="79"/>
      <c r="E230" s="71">
        <f>E231+E233+E235</f>
        <v>22148800</v>
      </c>
      <c r="F230" s="71">
        <f>F231+F233+F235</f>
        <v>22256700</v>
      </c>
    </row>
    <row r="231" spans="1:6" s="67" customFormat="1" ht="37.5">
      <c r="A231" s="42"/>
      <c r="B231" s="38" t="s">
        <v>123</v>
      </c>
      <c r="C231" s="16">
        <v>7010000590</v>
      </c>
      <c r="D231" s="79"/>
      <c r="E231" s="71">
        <f>E232</f>
        <v>16604700</v>
      </c>
      <c r="F231" s="71">
        <f>F232</f>
        <v>16604700</v>
      </c>
    </row>
    <row r="232" spans="1:6" s="67" customFormat="1" ht="56.25">
      <c r="A232" s="42"/>
      <c r="B232" s="38" t="s">
        <v>154</v>
      </c>
      <c r="C232" s="16">
        <v>7010000590</v>
      </c>
      <c r="D232" s="79">
        <v>600</v>
      </c>
      <c r="E232" s="71">
        <f>'приложение 11'!I341</f>
        <v>16604700</v>
      </c>
      <c r="F232" s="71">
        <f>'приложение 11'!L341</f>
        <v>16604700</v>
      </c>
    </row>
    <row r="233" spans="1:6" s="67" customFormat="1" ht="112.5">
      <c r="A233" s="42"/>
      <c r="B233" s="38" t="s">
        <v>234</v>
      </c>
      <c r="C233" s="16">
        <v>7010063110</v>
      </c>
      <c r="D233" s="79"/>
      <c r="E233" s="71">
        <f>E234</f>
        <v>2703500</v>
      </c>
      <c r="F233" s="71">
        <f>F234</f>
        <v>2811400</v>
      </c>
    </row>
    <row r="234" spans="1:6" s="67" customFormat="1" ht="56.25">
      <c r="A234" s="42"/>
      <c r="B234" s="38" t="s">
        <v>154</v>
      </c>
      <c r="C234" s="16">
        <v>7010063110</v>
      </c>
      <c r="D234" s="79">
        <v>600</v>
      </c>
      <c r="E234" s="71">
        <f>'приложение 11'!I343</f>
        <v>2703500</v>
      </c>
      <c r="F234" s="71">
        <f>'приложение 11'!L343</f>
        <v>2811400</v>
      </c>
    </row>
    <row r="235" spans="1:6" s="67" customFormat="1" ht="75">
      <c r="A235" s="42"/>
      <c r="B235" s="38" t="s">
        <v>235</v>
      </c>
      <c r="C235" s="16" t="s">
        <v>236</v>
      </c>
      <c r="D235" s="79"/>
      <c r="E235" s="71">
        <f>E236</f>
        <v>2840600</v>
      </c>
      <c r="F235" s="71">
        <f>F236</f>
        <v>2840600</v>
      </c>
    </row>
    <row r="236" spans="1:6" s="67" customFormat="1" ht="56.25">
      <c r="A236" s="42"/>
      <c r="B236" s="38" t="s">
        <v>154</v>
      </c>
      <c r="C236" s="16" t="s">
        <v>236</v>
      </c>
      <c r="D236" s="79">
        <v>600</v>
      </c>
      <c r="E236" s="71">
        <f>'приложение 11'!I345</f>
        <v>2840600</v>
      </c>
      <c r="F236" s="71">
        <f>'приложение 11'!L345</f>
        <v>2840600</v>
      </c>
    </row>
    <row r="237" spans="1:6" s="67" customFormat="1" ht="37.5">
      <c r="A237" s="63" t="s">
        <v>237</v>
      </c>
      <c r="B237" s="29" t="s">
        <v>238</v>
      </c>
      <c r="C237" s="81">
        <v>7100000000</v>
      </c>
      <c r="D237" s="40"/>
      <c r="E237" s="70">
        <f t="shared" ref="E237:F239" si="7">E238</f>
        <v>1261000</v>
      </c>
      <c r="F237" s="70">
        <f t="shared" si="7"/>
        <v>1236000</v>
      </c>
    </row>
    <row r="238" spans="1:6" s="67" customFormat="1" ht="56.25">
      <c r="A238" s="42"/>
      <c r="B238" s="38" t="s">
        <v>239</v>
      </c>
      <c r="C238" s="16">
        <v>7110000000</v>
      </c>
      <c r="D238" s="36"/>
      <c r="E238" s="71">
        <f t="shared" si="7"/>
        <v>1261000</v>
      </c>
      <c r="F238" s="71">
        <f t="shared" si="7"/>
        <v>1236000</v>
      </c>
    </row>
    <row r="239" spans="1:6" s="67" customFormat="1" ht="56.25">
      <c r="A239" s="42"/>
      <c r="B239" s="38" t="s">
        <v>240</v>
      </c>
      <c r="C239" s="16">
        <v>7110010610</v>
      </c>
      <c r="D239" s="36"/>
      <c r="E239" s="71">
        <f t="shared" si="7"/>
        <v>1261000</v>
      </c>
      <c r="F239" s="71">
        <f t="shared" si="7"/>
        <v>1236000</v>
      </c>
    </row>
    <row r="240" spans="1:6" s="67" customFormat="1" ht="56.25">
      <c r="A240" s="42"/>
      <c r="B240" s="38" t="s">
        <v>101</v>
      </c>
      <c r="C240" s="16">
        <v>7110010610</v>
      </c>
      <c r="D240" s="36" t="s">
        <v>102</v>
      </c>
      <c r="E240" s="71">
        <f>'приложение 11'!I480+'приложение 11'!I410</f>
        <v>1261000</v>
      </c>
      <c r="F240" s="71">
        <f>'приложение 11'!L480+'приложение 11'!L410</f>
        <v>1236000</v>
      </c>
    </row>
    <row r="241" spans="1:6" s="67" customFormat="1" ht="37.5">
      <c r="A241" s="63"/>
      <c r="B241" s="29" t="s">
        <v>241</v>
      </c>
      <c r="C241" s="81">
        <v>7300000000</v>
      </c>
      <c r="D241" s="40"/>
      <c r="E241" s="70">
        <f>E242+E247+E250</f>
        <v>49600600</v>
      </c>
      <c r="F241" s="70">
        <f>F242+F247+F250</f>
        <v>26711800</v>
      </c>
    </row>
    <row r="242" spans="1:6" s="67" customFormat="1" ht="37.5">
      <c r="A242" s="42"/>
      <c r="B242" s="38" t="s">
        <v>242</v>
      </c>
      <c r="C242" s="16">
        <v>7310000000</v>
      </c>
      <c r="D242" s="36"/>
      <c r="E242" s="71">
        <f>E243+E245</f>
        <v>7493773</v>
      </c>
      <c r="F242" s="71">
        <f>F243+F245</f>
        <v>7493773</v>
      </c>
    </row>
    <row r="243" spans="1:6" s="67" customFormat="1" ht="56.25">
      <c r="A243" s="42"/>
      <c r="B243" s="38" t="s">
        <v>243</v>
      </c>
      <c r="C243" s="16">
        <v>7310010140</v>
      </c>
      <c r="D243" s="36"/>
      <c r="E243" s="71">
        <f>E244</f>
        <v>4144323</v>
      </c>
      <c r="F243" s="71">
        <f>F244</f>
        <v>4144323</v>
      </c>
    </row>
    <row r="244" spans="1:6" s="67" customFormat="1" ht="56.25">
      <c r="A244" s="42"/>
      <c r="B244" s="38" t="s">
        <v>101</v>
      </c>
      <c r="C244" s="16">
        <v>7310010140</v>
      </c>
      <c r="D244" s="36" t="s">
        <v>102</v>
      </c>
      <c r="E244" s="71">
        <f>'приложение 11'!I136</f>
        <v>4144323</v>
      </c>
      <c r="F244" s="71">
        <f>'приложение 11'!L136</f>
        <v>4144323</v>
      </c>
    </row>
    <row r="245" spans="1:6" s="67" customFormat="1" ht="37.5">
      <c r="A245" s="42"/>
      <c r="B245" s="38" t="s">
        <v>244</v>
      </c>
      <c r="C245" s="16">
        <v>7310010860</v>
      </c>
      <c r="D245" s="36"/>
      <c r="E245" s="71">
        <f>E246</f>
        <v>3349450</v>
      </c>
      <c r="F245" s="71">
        <f>F246</f>
        <v>3349450</v>
      </c>
    </row>
    <row r="246" spans="1:6" s="67" customFormat="1" ht="56.25">
      <c r="A246" s="42"/>
      <c r="B246" s="38" t="s">
        <v>101</v>
      </c>
      <c r="C246" s="16">
        <v>7310010860</v>
      </c>
      <c r="D246" s="36" t="s">
        <v>102</v>
      </c>
      <c r="E246" s="71">
        <f>'приложение 11'!I138</f>
        <v>3349450</v>
      </c>
      <c r="F246" s="71">
        <f>'приложение 11'!L138</f>
        <v>3349450</v>
      </c>
    </row>
    <row r="247" spans="1:6" s="67" customFormat="1" ht="37.5">
      <c r="A247" s="42"/>
      <c r="B247" s="38" t="s">
        <v>245</v>
      </c>
      <c r="C247" s="16">
        <v>7320000000</v>
      </c>
      <c r="D247" s="36"/>
      <c r="E247" s="71">
        <f>E248</f>
        <v>50000</v>
      </c>
      <c r="F247" s="71">
        <f>F248</f>
        <v>50000</v>
      </c>
    </row>
    <row r="248" spans="1:6" s="67" customFormat="1" ht="93.75">
      <c r="A248" s="42"/>
      <c r="B248" s="38" t="s">
        <v>246</v>
      </c>
      <c r="C248" s="16">
        <v>7320010080</v>
      </c>
      <c r="D248" s="36"/>
      <c r="E248" s="71">
        <f>E249</f>
        <v>50000</v>
      </c>
      <c r="F248" s="71">
        <f>F249</f>
        <v>50000</v>
      </c>
    </row>
    <row r="249" spans="1:6" s="67" customFormat="1" ht="56.25">
      <c r="A249" s="42"/>
      <c r="B249" s="38" t="s">
        <v>101</v>
      </c>
      <c r="C249" s="16">
        <v>7320010080</v>
      </c>
      <c r="D249" s="36" t="s">
        <v>102</v>
      </c>
      <c r="E249" s="71">
        <f>'приложение 11'!I141</f>
        <v>50000</v>
      </c>
      <c r="F249" s="71">
        <f>'приложение 11'!L141</f>
        <v>50000</v>
      </c>
    </row>
    <row r="250" spans="1:6" s="67" customFormat="1" ht="56.25">
      <c r="A250" s="42"/>
      <c r="B250" s="38" t="s">
        <v>247</v>
      </c>
      <c r="C250" s="16">
        <v>7330000000</v>
      </c>
      <c r="D250" s="36"/>
      <c r="E250" s="71">
        <f>E251</f>
        <v>42056827</v>
      </c>
      <c r="F250" s="71">
        <f>F251</f>
        <v>19168027</v>
      </c>
    </row>
    <row r="251" spans="1:6" s="67" customFormat="1" ht="56.25">
      <c r="A251" s="42"/>
      <c r="B251" s="38" t="s">
        <v>248</v>
      </c>
      <c r="C251" s="16">
        <v>7330010720</v>
      </c>
      <c r="D251" s="36"/>
      <c r="E251" s="71">
        <f>E252</f>
        <v>42056827</v>
      </c>
      <c r="F251" s="71">
        <f>F252</f>
        <v>19168027</v>
      </c>
    </row>
    <row r="252" spans="1:6" s="67" customFormat="1" ht="56.25">
      <c r="A252" s="42"/>
      <c r="B252" s="38" t="s">
        <v>202</v>
      </c>
      <c r="C252" s="16">
        <v>7330010720</v>
      </c>
      <c r="D252" s="36" t="s">
        <v>206</v>
      </c>
      <c r="E252" s="71">
        <f>'приложение 11'!I144</f>
        <v>42056827</v>
      </c>
      <c r="F252" s="71">
        <f>'приложение 11'!L144</f>
        <v>19168027</v>
      </c>
    </row>
    <row r="253" spans="1:6" s="67" customFormat="1" ht="56.25">
      <c r="A253" s="63" t="s">
        <v>249</v>
      </c>
      <c r="B253" s="63" t="s">
        <v>250</v>
      </c>
      <c r="C253" s="68">
        <v>9900000000</v>
      </c>
      <c r="D253" s="76"/>
      <c r="E253" s="70">
        <f>E269+E272+E276+E264+E254+E262+E260+E256+E258</f>
        <v>39236900</v>
      </c>
      <c r="F253" s="70">
        <f>F269+F272+F276+F264+F254+F262+F260+F256+F258</f>
        <v>29472400</v>
      </c>
    </row>
    <row r="254" spans="1:6" s="67" customFormat="1" ht="69.599999999999994" customHeight="1">
      <c r="A254" s="63"/>
      <c r="B254" s="42" t="s">
        <v>251</v>
      </c>
      <c r="C254" s="54">
        <v>9900010110</v>
      </c>
      <c r="D254" s="43"/>
      <c r="E254" s="71">
        <f>E255</f>
        <v>1350600</v>
      </c>
      <c r="F254" s="71">
        <f>F255</f>
        <v>1341600</v>
      </c>
    </row>
    <row r="255" spans="1:6" s="67" customFormat="1" ht="56.25">
      <c r="A255" s="63"/>
      <c r="B255" s="42" t="s">
        <v>101</v>
      </c>
      <c r="C255" s="54">
        <v>9900010110</v>
      </c>
      <c r="D255" s="43" t="s">
        <v>102</v>
      </c>
      <c r="E255" s="71">
        <f>'приложение 11'!I250</f>
        <v>1350600</v>
      </c>
      <c r="F255" s="71">
        <f>'приложение 11'!L250</f>
        <v>1341600</v>
      </c>
    </row>
    <row r="256" spans="1:6" s="67" customFormat="1" ht="56.25">
      <c r="A256" s="63"/>
      <c r="B256" s="38" t="s">
        <v>252</v>
      </c>
      <c r="C256" s="16">
        <v>9900010150</v>
      </c>
      <c r="D256" s="36"/>
      <c r="E256" s="71">
        <f>E257</f>
        <v>5400000</v>
      </c>
      <c r="F256" s="71">
        <f>F257</f>
        <v>5400000</v>
      </c>
    </row>
    <row r="257" spans="1:6" s="67" customFormat="1" ht="56.25">
      <c r="A257" s="63"/>
      <c r="B257" s="38" t="s">
        <v>101</v>
      </c>
      <c r="C257" s="16">
        <v>9900010150</v>
      </c>
      <c r="D257" s="36" t="s">
        <v>102</v>
      </c>
      <c r="E257" s="71">
        <f>'приложение 11'!I76</f>
        <v>5400000</v>
      </c>
      <c r="F257" s="71">
        <f>'приложение 11'!L76</f>
        <v>5400000</v>
      </c>
    </row>
    <row r="258" spans="1:6" s="67" customFormat="1" ht="75">
      <c r="A258" s="63"/>
      <c r="B258" s="38" t="s">
        <v>253</v>
      </c>
      <c r="C258" s="16">
        <v>9900010620</v>
      </c>
      <c r="D258" s="36"/>
      <c r="E258" s="71">
        <f>E259</f>
        <v>4929600</v>
      </c>
      <c r="F258" s="71">
        <f>F259</f>
        <v>4896700</v>
      </c>
    </row>
    <row r="259" spans="1:6" s="67" customFormat="1" ht="37.5">
      <c r="A259" s="63"/>
      <c r="B259" s="38" t="s">
        <v>136</v>
      </c>
      <c r="C259" s="16">
        <v>9900010620</v>
      </c>
      <c r="D259" s="36" t="s">
        <v>181</v>
      </c>
      <c r="E259" s="71">
        <f>'приложение 11'!I163</f>
        <v>4929600</v>
      </c>
      <c r="F259" s="71">
        <f>'приложение 11'!L163</f>
        <v>4896700</v>
      </c>
    </row>
    <row r="260" spans="1:6" s="67" customFormat="1">
      <c r="A260" s="42"/>
      <c r="B260" s="42" t="s">
        <v>254</v>
      </c>
      <c r="C260" s="54">
        <v>9900010910</v>
      </c>
      <c r="D260" s="43"/>
      <c r="E260" s="71">
        <f>E261</f>
        <v>1675300</v>
      </c>
      <c r="F260" s="71">
        <f>F261</f>
        <v>1170800</v>
      </c>
    </row>
    <row r="261" spans="1:6" s="67" customFormat="1">
      <c r="A261" s="42"/>
      <c r="B261" s="42" t="s">
        <v>104</v>
      </c>
      <c r="C261" s="54">
        <v>9900010910</v>
      </c>
      <c r="D261" s="43" t="s">
        <v>105</v>
      </c>
      <c r="E261" s="71">
        <f>'приложение 11'!I78+'приложение 11'!I276+'приложение 11'!I305</f>
        <v>1675300</v>
      </c>
      <c r="F261" s="71">
        <f>'приложение 11'!L78+'приложение 11'!L276+'приложение 11'!L305</f>
        <v>1170800</v>
      </c>
    </row>
    <row r="262" spans="1:6" s="67" customFormat="1" ht="75">
      <c r="A262" s="42"/>
      <c r="B262" s="42" t="s">
        <v>255</v>
      </c>
      <c r="C262" s="54">
        <v>9900051200</v>
      </c>
      <c r="D262" s="43"/>
      <c r="E262" s="71">
        <f>E263</f>
        <v>17700</v>
      </c>
      <c r="F262" s="71">
        <f>F263</f>
        <v>11300</v>
      </c>
    </row>
    <row r="263" spans="1:6" s="67" customFormat="1" ht="56.25">
      <c r="A263" s="42"/>
      <c r="B263" s="42" t="s">
        <v>101</v>
      </c>
      <c r="C263" s="54">
        <v>9900051200</v>
      </c>
      <c r="D263" s="43" t="s">
        <v>102</v>
      </c>
      <c r="E263" s="71">
        <f>'приложение 11'!I47</f>
        <v>17700</v>
      </c>
      <c r="F263" s="71">
        <f>'приложение 11'!L47</f>
        <v>11300</v>
      </c>
    </row>
    <row r="264" spans="1:6" s="67" customFormat="1" ht="75">
      <c r="A264" s="42"/>
      <c r="B264" s="42" t="s">
        <v>256</v>
      </c>
      <c r="C264" s="54">
        <v>9900200000</v>
      </c>
      <c r="D264" s="43"/>
      <c r="E264" s="71">
        <f>E265+E267</f>
        <v>3000000</v>
      </c>
      <c r="F264" s="71">
        <f>F265+F267</f>
        <v>3000000</v>
      </c>
    </row>
    <row r="265" spans="1:6" s="67" customFormat="1" ht="75">
      <c r="A265" s="42"/>
      <c r="B265" s="42" t="s">
        <v>256</v>
      </c>
      <c r="C265" s="54">
        <v>9900210010</v>
      </c>
      <c r="D265" s="43"/>
      <c r="E265" s="71">
        <f>E266</f>
        <v>1500000</v>
      </c>
      <c r="F265" s="71">
        <f>F266</f>
        <v>1500000</v>
      </c>
    </row>
    <row r="266" spans="1:6" s="67" customFormat="1" ht="56.25">
      <c r="A266" s="42"/>
      <c r="B266" s="42" t="s">
        <v>101</v>
      </c>
      <c r="C266" s="54">
        <v>9900210010</v>
      </c>
      <c r="D266" s="43" t="s">
        <v>102</v>
      </c>
      <c r="E266" s="71">
        <f>'приложение 11'!I91</f>
        <v>1500000</v>
      </c>
      <c r="F266" s="71">
        <f>'приложение 11'!L91</f>
        <v>1500000</v>
      </c>
    </row>
    <row r="267" spans="1:6" s="67" customFormat="1" ht="56.25">
      <c r="A267" s="42"/>
      <c r="B267" s="42" t="s">
        <v>257</v>
      </c>
      <c r="C267" s="54">
        <v>9900210020</v>
      </c>
      <c r="D267" s="43"/>
      <c r="E267" s="71">
        <f>E268</f>
        <v>1500000</v>
      </c>
      <c r="F267" s="71">
        <f>F268</f>
        <v>1500000</v>
      </c>
    </row>
    <row r="268" spans="1:6" s="67" customFormat="1" ht="56.25">
      <c r="A268" s="42"/>
      <c r="B268" s="42" t="s">
        <v>101</v>
      </c>
      <c r="C268" s="54">
        <v>9900210020</v>
      </c>
      <c r="D268" s="43" t="s">
        <v>102</v>
      </c>
      <c r="E268" s="71">
        <f>'приложение 11'!I93</f>
        <v>1500000</v>
      </c>
      <c r="F268" s="71">
        <f>'приложение 11'!L93</f>
        <v>1500000</v>
      </c>
    </row>
    <row r="269" spans="1:6" s="67" customFormat="1" ht="75">
      <c r="A269" s="63"/>
      <c r="B269" s="42" t="s">
        <v>258</v>
      </c>
      <c r="C269" s="54">
        <v>9910000000</v>
      </c>
      <c r="D269" s="43"/>
      <c r="E269" s="71">
        <f>E270</f>
        <v>3728300</v>
      </c>
      <c r="F269" s="71">
        <f>F270</f>
        <v>3703400</v>
      </c>
    </row>
    <row r="270" spans="1:6" s="67" customFormat="1" ht="37.5">
      <c r="A270" s="63"/>
      <c r="B270" s="42" t="s">
        <v>97</v>
      </c>
      <c r="C270" s="54">
        <v>9910000190</v>
      </c>
      <c r="D270" s="43"/>
      <c r="E270" s="71">
        <f>E271</f>
        <v>3728300</v>
      </c>
      <c r="F270" s="71">
        <f>F271</f>
        <v>3703400</v>
      </c>
    </row>
    <row r="271" spans="1:6" s="67" customFormat="1" ht="112.5">
      <c r="A271" s="63"/>
      <c r="B271" s="42" t="s">
        <v>98</v>
      </c>
      <c r="C271" s="54">
        <v>9910000190</v>
      </c>
      <c r="D271" s="43" t="s">
        <v>99</v>
      </c>
      <c r="E271" s="71">
        <f>'приложение 11'!I15+'приложение 11'!I202</f>
        <v>3728300</v>
      </c>
      <c r="F271" s="71">
        <f>'приложение 11'!L15+'приложение 11'!L202</f>
        <v>3703400</v>
      </c>
    </row>
    <row r="272" spans="1:6" s="67" customFormat="1" ht="75">
      <c r="A272" s="63"/>
      <c r="B272" s="42" t="s">
        <v>259</v>
      </c>
      <c r="C272" s="54">
        <v>9920000000</v>
      </c>
      <c r="D272" s="43"/>
      <c r="E272" s="71">
        <f>E273</f>
        <v>4981900</v>
      </c>
      <c r="F272" s="71">
        <f>F273</f>
        <v>4948600</v>
      </c>
    </row>
    <row r="273" spans="1:7" s="67" customFormat="1" ht="37.5">
      <c r="A273" s="63"/>
      <c r="B273" s="42" t="s">
        <v>97</v>
      </c>
      <c r="C273" s="54">
        <v>9920000190</v>
      </c>
      <c r="D273" s="43"/>
      <c r="E273" s="71">
        <f>E274+E275</f>
        <v>4981900</v>
      </c>
      <c r="F273" s="71">
        <f>F274+F275</f>
        <v>4948600</v>
      </c>
    </row>
    <row r="274" spans="1:7" s="67" customFormat="1" ht="112.5">
      <c r="A274" s="63"/>
      <c r="B274" s="42" t="s">
        <v>98</v>
      </c>
      <c r="C274" s="54">
        <v>9920000190</v>
      </c>
      <c r="D274" s="43" t="s">
        <v>99</v>
      </c>
      <c r="E274" s="71">
        <f>'приложение 11'!I18+'приложение 11'!I205</f>
        <v>4977600</v>
      </c>
      <c r="F274" s="71">
        <f>'приложение 11'!L18+'приложение 11'!L205</f>
        <v>4944300</v>
      </c>
    </row>
    <row r="275" spans="1:7" s="67" customFormat="1">
      <c r="A275" s="63"/>
      <c r="B275" s="42" t="s">
        <v>104</v>
      </c>
      <c r="C275" s="54">
        <v>9920000190</v>
      </c>
      <c r="D275" s="43" t="s">
        <v>105</v>
      </c>
      <c r="E275" s="71">
        <f>'приложение 11'!I19+'приложение 11'!I206</f>
        <v>4300</v>
      </c>
      <c r="F275" s="71">
        <f>'приложение 11'!L19+'приложение 11'!L206</f>
        <v>4300</v>
      </c>
    </row>
    <row r="276" spans="1:7" s="67" customFormat="1" ht="37.5">
      <c r="A276" s="63"/>
      <c r="B276" s="42" t="s">
        <v>260</v>
      </c>
      <c r="C276" s="54">
        <v>9930000000</v>
      </c>
      <c r="D276" s="43"/>
      <c r="E276" s="71">
        <f>E277</f>
        <v>14153500</v>
      </c>
      <c r="F276" s="71">
        <f>F277</f>
        <v>5000000</v>
      </c>
    </row>
    <row r="277" spans="1:7" s="67" customFormat="1">
      <c r="A277" s="63"/>
      <c r="B277" s="72" t="s">
        <v>261</v>
      </c>
      <c r="C277" s="54">
        <v>9930020590</v>
      </c>
      <c r="D277" s="43"/>
      <c r="E277" s="71">
        <f>E278</f>
        <v>14153500</v>
      </c>
      <c r="F277" s="71">
        <f>F278</f>
        <v>5000000</v>
      </c>
    </row>
    <row r="278" spans="1:7" s="67" customFormat="1">
      <c r="A278" s="63"/>
      <c r="B278" s="42" t="s">
        <v>104</v>
      </c>
      <c r="C278" s="54">
        <v>9930020590</v>
      </c>
      <c r="D278" s="43" t="s">
        <v>105</v>
      </c>
      <c r="E278" s="71">
        <f>'приложение 11'!I52</f>
        <v>14153500</v>
      </c>
      <c r="F278" s="71">
        <f>'приложение 11'!L52</f>
        <v>5000000</v>
      </c>
    </row>
    <row r="279" spans="1:7" s="67" customFormat="1">
      <c r="A279" s="63"/>
      <c r="B279" s="42" t="s">
        <v>262</v>
      </c>
      <c r="C279" s="82"/>
      <c r="D279" s="43"/>
      <c r="E279" s="71">
        <f>'приложение 11'!I195</f>
        <v>36000000</v>
      </c>
      <c r="F279" s="71">
        <f>'приложение 11'!L195</f>
        <v>71200000</v>
      </c>
    </row>
    <row r="280" spans="1:7" s="67" customFormat="1">
      <c r="A280" s="63"/>
      <c r="B280" s="42"/>
      <c r="C280" s="82"/>
      <c r="D280" s="43"/>
      <c r="E280" s="71"/>
      <c r="F280" s="71"/>
    </row>
    <row r="281" spans="1:7" s="67" customFormat="1">
      <c r="A281" s="63"/>
      <c r="B281" s="42"/>
      <c r="C281" s="83"/>
      <c r="D281" s="43"/>
      <c r="E281" s="71"/>
    </row>
    <row r="282" spans="1:7">
      <c r="A282" s="42"/>
      <c r="B282" s="35"/>
      <c r="C282" s="84"/>
      <c r="D282" s="84"/>
      <c r="E282" s="85"/>
      <c r="F282" s="76"/>
      <c r="G282" s="86"/>
    </row>
    <row r="283" spans="1:7">
      <c r="A283" s="42"/>
      <c r="B283" s="42" t="str">
        <f>'приложение 7'!B50</f>
        <v>Начальник финансового управления</v>
      </c>
    </row>
    <row r="284" spans="1:7">
      <c r="A284" s="42"/>
      <c r="B284" s="42" t="str">
        <f>'приложение 7'!B51</f>
        <v>администрации муниципального образования</v>
      </c>
    </row>
    <row r="285" spans="1:7">
      <c r="A285" s="42"/>
      <c r="B285" s="42" t="str">
        <f>'приложение 7'!B52</f>
        <v>Белореченский район</v>
      </c>
      <c r="E285" s="85" t="str">
        <f>'приложение 7'!G52</f>
        <v>Е.А. Греков</v>
      </c>
    </row>
    <row r="286" spans="1:7">
      <c r="A286" s="42"/>
    </row>
    <row r="287" spans="1:7">
      <c r="A287" s="42"/>
    </row>
    <row r="288" spans="1:7">
      <c r="A288" s="42"/>
    </row>
    <row r="289" spans="1:5">
      <c r="A289" s="42"/>
    </row>
    <row r="290" spans="1:5">
      <c r="A290" s="42"/>
    </row>
    <row r="291" spans="1:5">
      <c r="A291" s="42"/>
    </row>
    <row r="292" spans="1:5">
      <c r="A292" s="42"/>
    </row>
    <row r="293" spans="1:5">
      <c r="A293" s="42"/>
    </row>
    <row r="294" spans="1:5">
      <c r="A294" s="42"/>
    </row>
    <row r="295" spans="1:5">
      <c r="A295" s="42"/>
    </row>
    <row r="296" spans="1:5">
      <c r="A296" s="42"/>
    </row>
    <row r="297" spans="1:5" s="67" customFormat="1">
      <c r="A297" s="63"/>
      <c r="B297" s="42"/>
      <c r="C297" s="50"/>
      <c r="D297" s="49"/>
      <c r="E297" s="51"/>
    </row>
    <row r="298" spans="1:5">
      <c r="A298" s="42"/>
    </row>
    <row r="299" spans="1:5">
      <c r="A299" s="42"/>
    </row>
    <row r="300" spans="1:5">
      <c r="A300" s="42"/>
    </row>
    <row r="301" spans="1:5">
      <c r="A301" s="42"/>
    </row>
    <row r="302" spans="1:5">
      <c r="A302" s="42"/>
    </row>
    <row r="303" spans="1:5">
      <c r="A303" s="42"/>
    </row>
    <row r="304" spans="1:5">
      <c r="A304" s="42"/>
    </row>
    <row r="305" spans="1:5">
      <c r="A305" s="42"/>
    </row>
    <row r="306" spans="1:5">
      <c r="A306" s="42"/>
    </row>
    <row r="307" spans="1:5">
      <c r="A307" s="42"/>
    </row>
    <row r="308" spans="1:5">
      <c r="A308" s="42"/>
    </row>
    <row r="309" spans="1:5">
      <c r="A309" s="42"/>
    </row>
    <row r="310" spans="1:5">
      <c r="A310" s="42"/>
    </row>
    <row r="311" spans="1:5">
      <c r="A311" s="42"/>
    </row>
    <row r="312" spans="1:5">
      <c r="A312" s="42"/>
    </row>
    <row r="313" spans="1:5">
      <c r="A313" s="42"/>
    </row>
    <row r="314" spans="1:5">
      <c r="A314" s="42"/>
    </row>
    <row r="315" spans="1:5">
      <c r="A315" s="42"/>
    </row>
    <row r="316" spans="1:5">
      <c r="A316" s="42"/>
    </row>
    <row r="317" spans="1:5">
      <c r="A317" s="42"/>
    </row>
    <row r="318" spans="1:5" s="67" customFormat="1">
      <c r="A318" s="63"/>
      <c r="B318" s="42"/>
      <c r="C318" s="50"/>
      <c r="D318" s="49"/>
      <c r="E318" s="51"/>
    </row>
    <row r="319" spans="1:5">
      <c r="A319" s="42"/>
    </row>
    <row r="320" spans="1:5">
      <c r="A320" s="42"/>
    </row>
    <row r="321" spans="1:5">
      <c r="A321" s="42"/>
    </row>
    <row r="322" spans="1:5">
      <c r="A322" s="42"/>
    </row>
    <row r="323" spans="1:5">
      <c r="A323" s="42"/>
    </row>
    <row r="324" spans="1:5" s="67" customFormat="1">
      <c r="A324" s="63"/>
      <c r="B324" s="42"/>
      <c r="C324" s="50"/>
      <c r="D324" s="49"/>
      <c r="E324" s="51"/>
    </row>
    <row r="325" spans="1:5">
      <c r="A325" s="42"/>
    </row>
    <row r="326" spans="1:5">
      <c r="A326" s="42"/>
    </row>
    <row r="327" spans="1:5">
      <c r="A327" s="42"/>
    </row>
    <row r="328" spans="1:5">
      <c r="A328" s="42"/>
    </row>
    <row r="329" spans="1:5">
      <c r="A329" s="42"/>
    </row>
    <row r="330" spans="1:5">
      <c r="A330" s="42"/>
    </row>
    <row r="331" spans="1:5">
      <c r="A331" s="42"/>
    </row>
    <row r="332" spans="1:5">
      <c r="A332" s="42"/>
    </row>
    <row r="333" spans="1:5">
      <c r="A333" s="42"/>
    </row>
    <row r="334" spans="1:5">
      <c r="A334" s="42"/>
    </row>
    <row r="335" spans="1:5">
      <c r="A335" s="42"/>
    </row>
    <row r="336" spans="1:5">
      <c r="A336" s="42"/>
    </row>
    <row r="337" spans="1:3">
      <c r="A337" s="42"/>
    </row>
    <row r="338" spans="1:3">
      <c r="A338" s="42"/>
    </row>
    <row r="339" spans="1:3" s="52" customFormat="1">
      <c r="A339" s="42"/>
      <c r="B339" s="87"/>
      <c r="C339" s="88"/>
    </row>
    <row r="340" spans="1:3" s="52" customFormat="1">
      <c r="A340" s="42"/>
      <c r="B340" s="87"/>
      <c r="C340" s="88"/>
    </row>
    <row r="341" spans="1:3" s="52" customFormat="1">
      <c r="A341" s="42"/>
      <c r="B341" s="87"/>
      <c r="C341" s="88"/>
    </row>
    <row r="342" spans="1:3" s="52" customFormat="1">
      <c r="A342" s="42"/>
      <c r="B342" s="87"/>
      <c r="C342" s="88"/>
    </row>
    <row r="343" spans="1:3" s="52" customFormat="1">
      <c r="A343" s="42"/>
      <c r="B343" s="87"/>
      <c r="C343" s="88"/>
    </row>
    <row r="344" spans="1:3" s="52" customFormat="1">
      <c r="A344" s="42"/>
      <c r="B344" s="87"/>
      <c r="C344" s="88"/>
    </row>
    <row r="345" spans="1:3" s="52" customFormat="1">
      <c r="A345" s="42"/>
      <c r="B345" s="87"/>
      <c r="C345" s="88"/>
    </row>
    <row r="346" spans="1:3" s="52" customFormat="1">
      <c r="A346" s="42"/>
      <c r="B346" s="87"/>
      <c r="C346" s="88"/>
    </row>
    <row r="347" spans="1:3" s="52" customFormat="1">
      <c r="A347" s="42"/>
      <c r="B347" s="87"/>
      <c r="C347" s="88"/>
    </row>
    <row r="348" spans="1:3" s="52" customFormat="1">
      <c r="A348" s="42"/>
      <c r="B348" s="87"/>
      <c r="C348" s="88"/>
    </row>
    <row r="349" spans="1:3" s="52" customFormat="1">
      <c r="A349" s="42"/>
      <c r="B349" s="87"/>
      <c r="C349" s="88"/>
    </row>
    <row r="350" spans="1:3" s="52" customFormat="1">
      <c r="A350" s="42"/>
      <c r="B350" s="87"/>
      <c r="C350" s="88"/>
    </row>
    <row r="351" spans="1:3" s="52" customFormat="1">
      <c r="A351" s="42"/>
      <c r="B351" s="87"/>
      <c r="C351" s="88"/>
    </row>
    <row r="352" spans="1:3" s="52" customFormat="1">
      <c r="A352" s="42"/>
      <c r="B352" s="87"/>
      <c r="C352" s="88"/>
    </row>
    <row r="353" spans="1:3" s="52" customFormat="1">
      <c r="A353" s="42"/>
      <c r="B353" s="87"/>
      <c r="C353" s="88"/>
    </row>
    <row r="354" spans="1:3" s="52" customFormat="1">
      <c r="A354" s="42"/>
      <c r="B354" s="87"/>
      <c r="C354" s="88"/>
    </row>
    <row r="355" spans="1:3" s="52" customFormat="1">
      <c r="A355" s="42"/>
      <c r="B355" s="87"/>
      <c r="C355" s="88"/>
    </row>
    <row r="356" spans="1:3" s="52" customFormat="1">
      <c r="A356" s="42"/>
      <c r="B356" s="87"/>
      <c r="C356" s="88"/>
    </row>
    <row r="357" spans="1:3" s="52" customFormat="1">
      <c r="A357" s="42"/>
      <c r="B357" s="87"/>
      <c r="C357" s="88"/>
    </row>
    <row r="358" spans="1:3" s="52" customFormat="1">
      <c r="A358" s="42"/>
      <c r="B358" s="87"/>
      <c r="C358" s="88"/>
    </row>
    <row r="359" spans="1:3" s="52" customFormat="1">
      <c r="A359" s="42"/>
      <c r="B359" s="87"/>
      <c r="C359" s="88"/>
    </row>
    <row r="360" spans="1:3" s="52" customFormat="1">
      <c r="A360" s="42"/>
      <c r="B360" s="87"/>
      <c r="C360" s="88"/>
    </row>
    <row r="361" spans="1:3" s="52" customFormat="1">
      <c r="A361" s="42"/>
      <c r="B361" s="87"/>
      <c r="C361" s="88"/>
    </row>
    <row r="362" spans="1:3" s="52" customFormat="1">
      <c r="A362" s="42"/>
      <c r="B362" s="87"/>
      <c r="C362" s="88"/>
    </row>
    <row r="363" spans="1:3" s="52" customFormat="1">
      <c r="A363" s="42"/>
      <c r="B363" s="87"/>
      <c r="C363" s="88"/>
    </row>
    <row r="364" spans="1:3" s="52" customFormat="1">
      <c r="A364" s="42"/>
      <c r="B364" s="87"/>
      <c r="C364" s="88"/>
    </row>
    <row r="365" spans="1:3" s="52" customFormat="1">
      <c r="A365" s="42"/>
      <c r="B365" s="87"/>
      <c r="C365" s="88"/>
    </row>
    <row r="366" spans="1:3" s="52" customFormat="1">
      <c r="A366" s="42"/>
      <c r="B366" s="87"/>
      <c r="C366" s="88"/>
    </row>
    <row r="367" spans="1:3" s="52" customFormat="1">
      <c r="A367" s="42"/>
      <c r="B367" s="87"/>
      <c r="C367" s="88"/>
    </row>
    <row r="368" spans="1:3" s="52" customFormat="1">
      <c r="A368" s="42"/>
      <c r="B368" s="87"/>
      <c r="C368" s="88"/>
    </row>
    <row r="369" spans="1:3" s="52" customFormat="1">
      <c r="A369" s="42"/>
      <c r="B369" s="87"/>
      <c r="C369" s="88"/>
    </row>
    <row r="370" spans="1:3" s="52" customFormat="1">
      <c r="A370" s="42"/>
      <c r="B370" s="87"/>
      <c r="C370" s="88"/>
    </row>
    <row r="371" spans="1:3" s="52" customFormat="1">
      <c r="A371" s="42"/>
      <c r="B371" s="87"/>
      <c r="C371" s="88"/>
    </row>
    <row r="372" spans="1:3" s="52" customFormat="1">
      <c r="A372" s="42"/>
      <c r="B372" s="87"/>
      <c r="C372" s="88"/>
    </row>
    <row r="373" spans="1:3" s="52" customFormat="1">
      <c r="A373" s="42"/>
      <c r="B373" s="87"/>
      <c r="C373" s="88"/>
    </row>
    <row r="374" spans="1:3" s="52" customFormat="1">
      <c r="A374" s="42"/>
      <c r="B374" s="87"/>
      <c r="C374" s="88"/>
    </row>
    <row r="375" spans="1:3" s="52" customFormat="1">
      <c r="A375" s="42"/>
      <c r="B375" s="87"/>
      <c r="C375" s="88"/>
    </row>
    <row r="376" spans="1:3" s="52" customFormat="1">
      <c r="A376" s="42"/>
      <c r="B376" s="87"/>
      <c r="C376" s="88"/>
    </row>
    <row r="377" spans="1:3" s="52" customFormat="1">
      <c r="A377" s="42"/>
      <c r="B377" s="87"/>
      <c r="C377" s="88"/>
    </row>
    <row r="378" spans="1:3" s="52" customFormat="1">
      <c r="A378" s="42"/>
      <c r="B378" s="87"/>
      <c r="C378" s="88"/>
    </row>
    <row r="379" spans="1:3" s="52" customFormat="1">
      <c r="A379" s="42"/>
      <c r="B379" s="87"/>
      <c r="C379" s="88"/>
    </row>
    <row r="380" spans="1:3" s="52" customFormat="1">
      <c r="A380" s="42"/>
      <c r="B380" s="87"/>
      <c r="C380" s="88"/>
    </row>
    <row r="381" spans="1:3" s="52" customFormat="1">
      <c r="A381" s="42"/>
      <c r="B381" s="87"/>
      <c r="C381" s="88"/>
    </row>
    <row r="382" spans="1:3" s="52" customFormat="1">
      <c r="A382" s="42"/>
      <c r="B382" s="87"/>
      <c r="C382" s="88"/>
    </row>
    <row r="383" spans="1:3" s="52" customFormat="1">
      <c r="A383" s="42"/>
      <c r="B383" s="87"/>
      <c r="C383" s="88"/>
    </row>
    <row r="384" spans="1:3" s="52" customFormat="1">
      <c r="A384" s="42"/>
      <c r="B384" s="87"/>
      <c r="C384" s="88"/>
    </row>
    <row r="385" spans="1:5" s="52" customFormat="1">
      <c r="A385" s="42"/>
      <c r="B385" s="87"/>
      <c r="C385" s="88"/>
    </row>
    <row r="386" spans="1:5" s="52" customFormat="1">
      <c r="A386" s="42"/>
      <c r="B386" s="87"/>
      <c r="C386" s="88"/>
    </row>
    <row r="387" spans="1:5">
      <c r="A387" s="42"/>
    </row>
    <row r="388" spans="1:5">
      <c r="A388" s="42"/>
    </row>
    <row r="389" spans="1:5">
      <c r="A389" s="42"/>
    </row>
    <row r="390" spans="1:5">
      <c r="A390" s="42"/>
    </row>
    <row r="391" spans="1:5">
      <c r="A391" s="42"/>
    </row>
    <row r="392" spans="1:5">
      <c r="A392" s="42"/>
    </row>
    <row r="393" spans="1:5">
      <c r="A393" s="42"/>
    </row>
    <row r="394" spans="1:5">
      <c r="A394" s="42"/>
    </row>
    <row r="395" spans="1:5">
      <c r="A395" s="42"/>
    </row>
    <row r="396" spans="1:5">
      <c r="A396" s="42"/>
    </row>
    <row r="397" spans="1:5">
      <c r="A397" s="42"/>
    </row>
    <row r="398" spans="1:5">
      <c r="A398" s="42"/>
    </row>
    <row r="399" spans="1:5" s="67" customFormat="1">
      <c r="A399" s="63"/>
      <c r="B399" s="42"/>
      <c r="C399" s="50"/>
      <c r="D399" s="49"/>
      <c r="E399" s="51"/>
    </row>
    <row r="400" spans="1:5">
      <c r="A400" s="42"/>
    </row>
    <row r="401" spans="1:3">
      <c r="A401" s="42"/>
    </row>
    <row r="402" spans="1:3">
      <c r="A402" s="42"/>
    </row>
    <row r="403" spans="1:3" s="52" customFormat="1">
      <c r="A403" s="42"/>
      <c r="B403" s="87"/>
      <c r="C403" s="88"/>
    </row>
    <row r="404" spans="1:3" s="52" customFormat="1">
      <c r="A404" s="42"/>
      <c r="B404" s="87"/>
      <c r="C404" s="88"/>
    </row>
    <row r="405" spans="1:3" s="52" customFormat="1">
      <c r="A405" s="42"/>
      <c r="B405" s="87"/>
      <c r="C405" s="88"/>
    </row>
    <row r="406" spans="1:3" s="52" customFormat="1">
      <c r="A406" s="42"/>
      <c r="B406" s="87"/>
      <c r="C406" s="88"/>
    </row>
    <row r="407" spans="1:3" s="52" customFormat="1">
      <c r="A407" s="42"/>
      <c r="B407" s="87"/>
      <c r="C407" s="88"/>
    </row>
    <row r="408" spans="1:3" s="52" customFormat="1">
      <c r="A408" s="42"/>
      <c r="B408" s="87"/>
      <c r="C408" s="88"/>
    </row>
    <row r="409" spans="1:3" s="52" customFormat="1">
      <c r="A409" s="42"/>
      <c r="B409" s="87"/>
      <c r="C409" s="88"/>
    </row>
    <row r="410" spans="1:3" s="52" customFormat="1">
      <c r="A410" s="42"/>
      <c r="B410" s="87"/>
      <c r="C410" s="88"/>
    </row>
    <row r="411" spans="1:3" s="52" customFormat="1">
      <c r="A411" s="42"/>
      <c r="B411" s="87"/>
      <c r="C411" s="88"/>
    </row>
    <row r="412" spans="1:3" s="52" customFormat="1">
      <c r="A412" s="42"/>
      <c r="B412" s="87"/>
      <c r="C412" s="88"/>
    </row>
    <row r="413" spans="1:3" s="52" customFormat="1">
      <c r="A413" s="42"/>
      <c r="B413" s="87"/>
      <c r="C413" s="88"/>
    </row>
    <row r="414" spans="1:3" s="52" customFormat="1">
      <c r="A414" s="42"/>
      <c r="B414" s="87"/>
      <c r="C414" s="88"/>
    </row>
    <row r="415" spans="1:3" s="52" customFormat="1">
      <c r="A415" s="42"/>
      <c r="B415" s="87"/>
      <c r="C415" s="88"/>
    </row>
    <row r="416" spans="1:3" s="52" customFormat="1">
      <c r="A416" s="42"/>
      <c r="B416" s="87"/>
      <c r="C416" s="88"/>
    </row>
    <row r="417" spans="1:5" s="52" customFormat="1">
      <c r="A417" s="42"/>
      <c r="B417" s="87"/>
      <c r="C417" s="88"/>
    </row>
    <row r="418" spans="1:5" s="52" customFormat="1">
      <c r="A418" s="42"/>
      <c r="B418" s="87"/>
      <c r="C418" s="88"/>
    </row>
    <row r="419" spans="1:5">
      <c r="A419" s="42"/>
    </row>
    <row r="420" spans="1:5" s="67" customFormat="1">
      <c r="A420" s="63"/>
      <c r="B420" s="42"/>
      <c r="C420" s="50"/>
      <c r="D420" s="49"/>
      <c r="E420" s="51"/>
    </row>
    <row r="421" spans="1:5">
      <c r="A421" s="42"/>
    </row>
    <row r="422" spans="1:5">
      <c r="A422" s="42"/>
    </row>
    <row r="423" spans="1:5">
      <c r="A423" s="42"/>
    </row>
    <row r="424" spans="1:5">
      <c r="A424" s="42"/>
    </row>
    <row r="425" spans="1:5">
      <c r="A425" s="42"/>
    </row>
    <row r="426" spans="1:5">
      <c r="A426" s="42"/>
    </row>
    <row r="427" spans="1:5">
      <c r="A427" s="42"/>
    </row>
    <row r="428" spans="1:5">
      <c r="A428" s="42"/>
    </row>
    <row r="429" spans="1:5">
      <c r="A429" s="42"/>
    </row>
    <row r="430" spans="1:5">
      <c r="A430" s="42"/>
    </row>
    <row r="431" spans="1:5">
      <c r="A431" s="42"/>
    </row>
    <row r="432" spans="1:5">
      <c r="A432" s="42"/>
    </row>
    <row r="433" spans="1:1">
      <c r="A433" s="42"/>
    </row>
    <row r="434" spans="1:1">
      <c r="A434" s="42"/>
    </row>
    <row r="435" spans="1:1">
      <c r="A435" s="42"/>
    </row>
    <row r="436" spans="1:1">
      <c r="A436" s="42"/>
    </row>
    <row r="437" spans="1:1">
      <c r="A437" s="42"/>
    </row>
    <row r="438" spans="1:1">
      <c r="A438" s="42"/>
    </row>
    <row r="439" spans="1:1">
      <c r="A439" s="42"/>
    </row>
    <row r="440" spans="1:1">
      <c r="A440" s="42"/>
    </row>
    <row r="441" spans="1:1">
      <c r="A441" s="42"/>
    </row>
    <row r="442" spans="1:1">
      <c r="A442" s="42"/>
    </row>
    <row r="443" spans="1:1">
      <c r="A443" s="42"/>
    </row>
    <row r="444" spans="1:1">
      <c r="A444" s="42"/>
    </row>
    <row r="445" spans="1:1">
      <c r="A445" s="42"/>
    </row>
    <row r="446" spans="1:1">
      <c r="A446" s="42"/>
    </row>
    <row r="447" spans="1:1">
      <c r="A447" s="42"/>
    </row>
    <row r="448" spans="1:1">
      <c r="A448" s="42"/>
    </row>
    <row r="449" spans="1:1">
      <c r="A449" s="42"/>
    </row>
    <row r="450" spans="1:1">
      <c r="A450" s="42"/>
    </row>
    <row r="451" spans="1:1">
      <c r="A451" s="42"/>
    </row>
    <row r="452" spans="1:1">
      <c r="A452" s="42"/>
    </row>
    <row r="453" spans="1:1">
      <c r="A453" s="42"/>
    </row>
    <row r="454" spans="1:1">
      <c r="A454" s="42"/>
    </row>
    <row r="455" spans="1:1">
      <c r="A455" s="42"/>
    </row>
    <row r="456" spans="1:1">
      <c r="A456" s="42"/>
    </row>
    <row r="457" spans="1:1">
      <c r="A457" s="42"/>
    </row>
    <row r="458" spans="1:1">
      <c r="A458" s="42"/>
    </row>
    <row r="459" spans="1:1">
      <c r="A459" s="42"/>
    </row>
    <row r="460" spans="1:1">
      <c r="A460" s="42"/>
    </row>
    <row r="461" spans="1:1">
      <c r="A461" s="42"/>
    </row>
    <row r="462" spans="1:1">
      <c r="A462" s="42"/>
    </row>
    <row r="463" spans="1:1">
      <c r="A463" s="42"/>
    </row>
    <row r="464" spans="1:1">
      <c r="A464" s="42"/>
    </row>
    <row r="465" spans="1:1">
      <c r="A465" s="42"/>
    </row>
    <row r="466" spans="1:1">
      <c r="A466" s="42"/>
    </row>
    <row r="467" spans="1:1">
      <c r="A467" s="42"/>
    </row>
    <row r="468" spans="1:1">
      <c r="A468" s="42"/>
    </row>
    <row r="469" spans="1:1">
      <c r="A469" s="42"/>
    </row>
    <row r="470" spans="1:1">
      <c r="A470" s="42"/>
    </row>
    <row r="471" spans="1:1">
      <c r="A471" s="42"/>
    </row>
    <row r="472" spans="1:1">
      <c r="A472" s="42"/>
    </row>
    <row r="473" spans="1:1">
      <c r="A473" s="42"/>
    </row>
    <row r="474" spans="1:1">
      <c r="A474" s="42"/>
    </row>
    <row r="475" spans="1:1">
      <c r="A475" s="42"/>
    </row>
    <row r="476" spans="1:1">
      <c r="A476" s="42"/>
    </row>
    <row r="477" spans="1:1">
      <c r="A477" s="42"/>
    </row>
    <row r="478" spans="1:1">
      <c r="A478" s="42"/>
    </row>
    <row r="479" spans="1:1">
      <c r="A479" s="42"/>
    </row>
    <row r="480" spans="1:1">
      <c r="A480" s="42"/>
    </row>
    <row r="481" spans="1:1">
      <c r="A481" s="42"/>
    </row>
    <row r="482" spans="1:1">
      <c r="A482" s="42"/>
    </row>
    <row r="483" spans="1:1">
      <c r="A483" s="42"/>
    </row>
    <row r="484" spans="1:1">
      <c r="A484" s="42"/>
    </row>
    <row r="485" spans="1:1">
      <c r="A485" s="42"/>
    </row>
    <row r="486" spans="1:1">
      <c r="A486" s="42"/>
    </row>
    <row r="487" spans="1:1">
      <c r="A487" s="42"/>
    </row>
    <row r="488" spans="1:1">
      <c r="A488" s="42"/>
    </row>
    <row r="489" spans="1:1">
      <c r="A489" s="42"/>
    </row>
    <row r="490" spans="1:1">
      <c r="A490" s="42"/>
    </row>
    <row r="491" spans="1:1">
      <c r="A491" s="42"/>
    </row>
    <row r="492" spans="1:1">
      <c r="A492" s="42"/>
    </row>
    <row r="493" spans="1:1">
      <c r="A493" s="42"/>
    </row>
    <row r="494" spans="1:1">
      <c r="A494" s="42"/>
    </row>
    <row r="495" spans="1:1">
      <c r="A495" s="42"/>
    </row>
    <row r="496" spans="1:1">
      <c r="A496" s="42"/>
    </row>
    <row r="497" spans="1:7">
      <c r="A497" s="42"/>
    </row>
    <row r="498" spans="1:7">
      <c r="A498" s="42"/>
    </row>
    <row r="499" spans="1:7">
      <c r="A499" s="42"/>
    </row>
    <row r="500" spans="1:7">
      <c r="A500" s="42"/>
    </row>
    <row r="501" spans="1:7">
      <c r="A501" s="42"/>
    </row>
    <row r="502" spans="1:7" s="67" customFormat="1">
      <c r="A502" s="63"/>
      <c r="B502" s="42"/>
      <c r="C502" s="50"/>
      <c r="D502" s="49"/>
      <c r="E502" s="51"/>
    </row>
    <row r="503" spans="1:7">
      <c r="A503" s="42"/>
    </row>
    <row r="504" spans="1:7">
      <c r="A504" s="42"/>
    </row>
    <row r="505" spans="1:7">
      <c r="A505" s="42"/>
    </row>
    <row r="506" spans="1:7">
      <c r="A506" s="42"/>
    </row>
    <row r="507" spans="1:7">
      <c r="A507" s="42"/>
      <c r="F507" s="89"/>
      <c r="G507" s="89" t="e">
        <f>#REF!+#REF!+#REF!+#REF!+#REF!+#REF!+#REF!</f>
        <v>#REF!</v>
      </c>
    </row>
  </sheetData>
  <mergeCells count="4">
    <mergeCell ref="C2:E2"/>
    <mergeCell ref="C3:F3"/>
    <mergeCell ref="B4:F4"/>
    <mergeCell ref="F5:G5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529"/>
  <sheetViews>
    <sheetView tabSelected="1" view="pageBreakPreview" topLeftCell="B1" zoomScale="65" zoomScaleNormal="75" zoomScalePageLayoutView="65" workbookViewId="0">
      <selection activeCell="G13" sqref="G13"/>
    </sheetView>
  </sheetViews>
  <sheetFormatPr defaultRowHeight="18.75"/>
  <cols>
    <col min="1" max="1" width="0.42578125" style="90" hidden="1" customWidth="1"/>
    <col min="2" max="2" width="4.5703125" style="90" customWidth="1"/>
    <col min="3" max="3" width="75.5703125" style="38" customWidth="1"/>
    <col min="4" max="4" width="8.28515625" style="91" customWidth="1"/>
    <col min="5" max="5" width="4.5703125" style="92" customWidth="1"/>
    <col min="6" max="6" width="5.140625" style="93" customWidth="1"/>
    <col min="7" max="7" width="18" style="94" customWidth="1"/>
    <col min="8" max="8" width="7.28515625" style="93" customWidth="1"/>
    <col min="9" max="9" width="25.85546875" style="93" customWidth="1"/>
    <col min="10" max="10" width="21" style="95" hidden="1" customWidth="1"/>
    <col min="11" max="11" width="8.28515625" style="93" hidden="1" customWidth="1"/>
    <col min="12" max="12" width="24.85546875" style="93" customWidth="1"/>
    <col min="13" max="13" width="24.85546875" style="93" hidden="1" customWidth="1"/>
    <col min="14" max="14" width="9.28515625" style="95" hidden="1" customWidth="1"/>
    <col min="15" max="15" width="7.28515625" style="93" customWidth="1"/>
    <col min="16" max="16" width="15.28515625" style="93" customWidth="1"/>
    <col min="17" max="236" width="7.28515625" style="93" customWidth="1"/>
    <col min="237" max="1025" width="7.28515625" customWidth="1"/>
  </cols>
  <sheetData>
    <row r="1" spans="1:1024" ht="33.950000000000003" customHeight="1">
      <c r="D1" s="96"/>
      <c r="E1" s="15"/>
      <c r="F1" s="15"/>
      <c r="G1" s="97"/>
      <c r="H1" s="15" t="s">
        <v>263</v>
      </c>
      <c r="I1" s="15"/>
      <c r="J1" s="15"/>
      <c r="N1" s="15"/>
    </row>
    <row r="2" spans="1:1024" s="100" customFormat="1" ht="76.5" customHeight="1">
      <c r="A2" s="98"/>
      <c r="B2" s="98"/>
      <c r="C2" s="38"/>
      <c r="D2" s="16"/>
      <c r="E2" s="16"/>
      <c r="F2" s="16"/>
      <c r="G2" s="97"/>
      <c r="H2" s="13" t="s">
        <v>304</v>
      </c>
      <c r="I2" s="13"/>
      <c r="J2" s="13"/>
      <c r="K2" s="13"/>
      <c r="L2" s="13"/>
      <c r="M2" s="13"/>
      <c r="N2" s="99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103" customFormat="1" ht="33.950000000000003" customHeight="1">
      <c r="A3" s="101"/>
      <c r="B3" s="101" t="s">
        <v>264</v>
      </c>
      <c r="C3" s="3" t="s">
        <v>265</v>
      </c>
      <c r="D3" s="3"/>
      <c r="E3" s="3"/>
      <c r="F3" s="3"/>
      <c r="G3" s="3"/>
      <c r="H3" s="3"/>
      <c r="I3" s="3"/>
      <c r="J3" s="3"/>
      <c r="K3" s="3"/>
      <c r="L3" s="3"/>
      <c r="M3" s="102"/>
      <c r="N3" s="102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>
      <c r="B4" s="104"/>
      <c r="C4" s="105"/>
      <c r="D4" s="17"/>
      <c r="E4" s="36"/>
      <c r="F4" s="36"/>
      <c r="G4" s="106"/>
      <c r="H4" s="107"/>
      <c r="I4" s="33"/>
      <c r="J4" s="37"/>
      <c r="L4" s="19" t="s">
        <v>2</v>
      </c>
      <c r="M4" s="16" t="s">
        <v>266</v>
      </c>
      <c r="N4" s="33"/>
    </row>
    <row r="5" spans="1:1024" ht="17.100000000000001" customHeight="1">
      <c r="B5" s="2" t="s">
        <v>267</v>
      </c>
      <c r="C5" s="1" t="s">
        <v>4</v>
      </c>
      <c r="D5" s="130" t="s">
        <v>5</v>
      </c>
      <c r="E5" s="130"/>
      <c r="F5" s="130"/>
      <c r="G5" s="130"/>
      <c r="H5" s="130"/>
      <c r="I5" s="131" t="s">
        <v>6</v>
      </c>
      <c r="J5" s="132" t="s">
        <v>268</v>
      </c>
      <c r="K5" s="133" t="s">
        <v>269</v>
      </c>
      <c r="L5" s="8" t="s">
        <v>7</v>
      </c>
      <c r="M5" s="132" t="s">
        <v>268</v>
      </c>
      <c r="N5" s="134" t="s">
        <v>270</v>
      </c>
    </row>
    <row r="6" spans="1:1024" ht="47.25">
      <c r="B6" s="2"/>
      <c r="C6" s="1"/>
      <c r="D6" s="108" t="s">
        <v>271</v>
      </c>
      <c r="E6" s="109" t="s">
        <v>8</v>
      </c>
      <c r="F6" s="109" t="s">
        <v>9</v>
      </c>
      <c r="G6" s="110" t="s">
        <v>10</v>
      </c>
      <c r="H6" s="111" t="s">
        <v>11</v>
      </c>
      <c r="I6" s="131"/>
      <c r="J6" s="132"/>
      <c r="K6" s="133"/>
      <c r="L6" s="8"/>
      <c r="M6" s="132"/>
      <c r="N6" s="134"/>
    </row>
    <row r="7" spans="1:1024">
      <c r="B7" s="112">
        <v>1</v>
      </c>
      <c r="C7" s="112">
        <v>2</v>
      </c>
      <c r="D7" s="112">
        <v>3</v>
      </c>
      <c r="E7" s="112">
        <v>4</v>
      </c>
      <c r="F7" s="112">
        <v>5</v>
      </c>
      <c r="G7" s="113" t="s">
        <v>13</v>
      </c>
      <c r="H7" s="114" t="s">
        <v>272</v>
      </c>
      <c r="I7" s="114" t="s">
        <v>273</v>
      </c>
      <c r="J7" s="115" t="s">
        <v>273</v>
      </c>
      <c r="K7" s="133"/>
      <c r="L7" s="112">
        <v>9</v>
      </c>
      <c r="M7" s="116">
        <v>9</v>
      </c>
      <c r="N7" s="115" t="s">
        <v>273</v>
      </c>
    </row>
    <row r="8" spans="1:1024" s="103" customFormat="1">
      <c r="A8" s="101"/>
      <c r="B8" s="117"/>
      <c r="C8" s="39" t="s">
        <v>274</v>
      </c>
      <c r="D8" s="25"/>
      <c r="E8" s="25"/>
      <c r="F8" s="25"/>
      <c r="G8" s="118"/>
      <c r="H8" s="26"/>
      <c r="I8" s="33">
        <f t="shared" ref="I8:I71" si="0">SUM(J8:K8)</f>
        <v>3232500400</v>
      </c>
      <c r="J8" s="33">
        <f>J9+J25+J176+J196+J212+J236+J251+J352+J411+J444+J487</f>
        <v>3232500400</v>
      </c>
      <c r="K8" s="33">
        <f>K9+K25+K176+K196+K212+K236+K251+K352+K411+K444+K487</f>
        <v>0</v>
      </c>
      <c r="L8" s="33">
        <f>SUM(M8:N8)</f>
        <v>2980766100</v>
      </c>
      <c r="M8" s="33">
        <f>M9+M25+M176+M196+M212+M236+M251+M352+M411+M444+M487</f>
        <v>2980766100</v>
      </c>
      <c r="N8" s="33">
        <f>N9+N25+N176+N196+N212+N236+N251+N352+N411+N444+N487</f>
        <v>0</v>
      </c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103" customFormat="1" ht="37.5">
      <c r="A9" s="101"/>
      <c r="B9" s="117" t="s">
        <v>15</v>
      </c>
      <c r="C9" s="29" t="s">
        <v>275</v>
      </c>
      <c r="D9" s="25">
        <v>901</v>
      </c>
      <c r="E9" s="25"/>
      <c r="F9" s="25"/>
      <c r="G9" s="118"/>
      <c r="H9" s="26"/>
      <c r="I9" s="33">
        <f t="shared" si="0"/>
        <v>5734600</v>
      </c>
      <c r="J9" s="33">
        <f>J10</f>
        <v>5734600</v>
      </c>
      <c r="K9" s="33">
        <f>K10</f>
        <v>0</v>
      </c>
      <c r="L9" s="33">
        <f>SUM(M9:N9)</f>
        <v>4385100</v>
      </c>
      <c r="M9" s="33">
        <f>M10</f>
        <v>4385100</v>
      </c>
      <c r="N9" s="33">
        <f>N10</f>
        <v>0</v>
      </c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  <c r="AMG9" s="41"/>
      <c r="AMH9"/>
      <c r="AMI9"/>
      <c r="AMJ9"/>
    </row>
    <row r="10" spans="1:1024">
      <c r="B10" s="117"/>
      <c r="C10" s="38" t="s">
        <v>16</v>
      </c>
      <c r="D10" s="119">
        <v>901</v>
      </c>
      <c r="E10" s="119" t="s">
        <v>17</v>
      </c>
      <c r="F10" s="119" t="s">
        <v>81</v>
      </c>
      <c r="G10" s="120"/>
      <c r="H10" s="119"/>
      <c r="I10" s="37">
        <f t="shared" si="0"/>
        <v>5734600</v>
      </c>
      <c r="J10" s="37">
        <f>J11+J20</f>
        <v>5734600</v>
      </c>
      <c r="K10" s="37">
        <f>K11</f>
        <v>0</v>
      </c>
      <c r="L10" s="37">
        <f>SUM(M10:N10)</f>
        <v>4385100</v>
      </c>
      <c r="M10" s="37">
        <f>M11+M20</f>
        <v>4385100</v>
      </c>
      <c r="N10" s="37">
        <f>N11</f>
        <v>0</v>
      </c>
    </row>
    <row r="11" spans="1:1024" ht="56.25">
      <c r="B11" s="104"/>
      <c r="C11" s="38" t="s">
        <v>276</v>
      </c>
      <c r="D11" s="119">
        <v>901</v>
      </c>
      <c r="E11" s="121" t="s">
        <v>17</v>
      </c>
      <c r="F11" s="36" t="s">
        <v>21</v>
      </c>
      <c r="G11" s="106"/>
      <c r="H11" s="36"/>
      <c r="I11" s="37">
        <f t="shared" si="0"/>
        <v>4414600</v>
      </c>
      <c r="J11" s="37">
        <f>J12</f>
        <v>4414600</v>
      </c>
      <c r="K11" s="37">
        <f>K12</f>
        <v>0</v>
      </c>
      <c r="L11" s="37">
        <f>L12</f>
        <v>4385100</v>
      </c>
      <c r="M11" s="37">
        <f>M12</f>
        <v>4385100</v>
      </c>
      <c r="N11" s="37">
        <f>N12</f>
        <v>0</v>
      </c>
    </row>
    <row r="12" spans="1:1024" ht="37.5">
      <c r="B12" s="104"/>
      <c r="C12" s="38" t="s">
        <v>250</v>
      </c>
      <c r="D12" s="119">
        <v>901</v>
      </c>
      <c r="E12" s="36" t="s">
        <v>17</v>
      </c>
      <c r="F12" s="36" t="s">
        <v>21</v>
      </c>
      <c r="G12" s="16">
        <v>9900000000</v>
      </c>
      <c r="H12" s="36"/>
      <c r="I12" s="37">
        <f t="shared" si="0"/>
        <v>4414600</v>
      </c>
      <c r="J12" s="37">
        <f>J13+J16</f>
        <v>4414600</v>
      </c>
      <c r="K12" s="37">
        <f>K13+K16</f>
        <v>0</v>
      </c>
      <c r="L12" s="37">
        <f t="shared" ref="L12:L43" si="1">SUM(M12:N12)</f>
        <v>4385100</v>
      </c>
      <c r="M12" s="37">
        <f>M13+M16</f>
        <v>4385100</v>
      </c>
      <c r="N12" s="37">
        <f>N13+N16</f>
        <v>0</v>
      </c>
    </row>
    <row r="13" spans="1:1024" ht="56.25">
      <c r="B13" s="104"/>
      <c r="C13" s="38" t="s">
        <v>258</v>
      </c>
      <c r="D13" s="119">
        <v>901</v>
      </c>
      <c r="E13" s="36" t="s">
        <v>17</v>
      </c>
      <c r="F13" s="36" t="s">
        <v>21</v>
      </c>
      <c r="G13" s="16">
        <v>9910000000</v>
      </c>
      <c r="H13" s="36"/>
      <c r="I13" s="37">
        <f t="shared" si="0"/>
        <v>1477000</v>
      </c>
      <c r="J13" s="37">
        <f>J14</f>
        <v>1477000</v>
      </c>
      <c r="K13" s="37">
        <f>K14</f>
        <v>0</v>
      </c>
      <c r="L13" s="37">
        <f t="shared" si="1"/>
        <v>1467200</v>
      </c>
      <c r="M13" s="37">
        <f>M14</f>
        <v>1467200</v>
      </c>
      <c r="N13" s="37">
        <f>N14</f>
        <v>0</v>
      </c>
    </row>
    <row r="14" spans="1:1024" ht="37.5">
      <c r="B14" s="104"/>
      <c r="C14" s="38" t="s">
        <v>97</v>
      </c>
      <c r="D14" s="119">
        <v>901</v>
      </c>
      <c r="E14" s="36" t="s">
        <v>17</v>
      </c>
      <c r="F14" s="36" t="s">
        <v>21</v>
      </c>
      <c r="G14" s="16">
        <v>9910000190</v>
      </c>
      <c r="H14" s="36"/>
      <c r="I14" s="37">
        <f t="shared" si="0"/>
        <v>1477000</v>
      </c>
      <c r="J14" s="37">
        <f>J15</f>
        <v>1477000</v>
      </c>
      <c r="K14" s="37">
        <f>K15</f>
        <v>0</v>
      </c>
      <c r="L14" s="37">
        <f t="shared" si="1"/>
        <v>1467200</v>
      </c>
      <c r="M14" s="37">
        <f>M15</f>
        <v>1467200</v>
      </c>
      <c r="N14" s="37">
        <f>N15</f>
        <v>0</v>
      </c>
    </row>
    <row r="15" spans="1:1024" ht="75">
      <c r="B15" s="104"/>
      <c r="C15" s="38" t="s">
        <v>98</v>
      </c>
      <c r="D15" s="119" t="s">
        <v>277</v>
      </c>
      <c r="E15" s="36" t="s">
        <v>17</v>
      </c>
      <c r="F15" s="36" t="s">
        <v>21</v>
      </c>
      <c r="G15" s="16">
        <v>9910000190</v>
      </c>
      <c r="H15" s="36" t="s">
        <v>99</v>
      </c>
      <c r="I15" s="37">
        <f t="shared" si="0"/>
        <v>1477000</v>
      </c>
      <c r="J15" s="37">
        <v>1477000</v>
      </c>
      <c r="K15" s="37">
        <v>0</v>
      </c>
      <c r="L15" s="37">
        <f t="shared" si="1"/>
        <v>1467200</v>
      </c>
      <c r="M15" s="37">
        <v>1467200</v>
      </c>
      <c r="N15" s="37">
        <v>0</v>
      </c>
    </row>
    <row r="16" spans="1:1024" ht="56.25">
      <c r="B16" s="104"/>
      <c r="C16" s="38" t="s">
        <v>259</v>
      </c>
      <c r="D16" s="119" t="s">
        <v>277</v>
      </c>
      <c r="E16" s="36" t="s">
        <v>17</v>
      </c>
      <c r="F16" s="36" t="s">
        <v>21</v>
      </c>
      <c r="G16" s="16">
        <v>9920000000</v>
      </c>
      <c r="H16" s="36"/>
      <c r="I16" s="37">
        <f t="shared" si="0"/>
        <v>2937600</v>
      </c>
      <c r="J16" s="37">
        <f>J17</f>
        <v>2937600</v>
      </c>
      <c r="K16" s="37">
        <f>K17</f>
        <v>0</v>
      </c>
      <c r="L16" s="37">
        <f t="shared" si="1"/>
        <v>2917900</v>
      </c>
      <c r="M16" s="37">
        <f>M17</f>
        <v>2917900</v>
      </c>
      <c r="N16" s="37">
        <f>N17</f>
        <v>0</v>
      </c>
    </row>
    <row r="17" spans="1:1024" ht="37.5">
      <c r="B17" s="104"/>
      <c r="C17" s="38" t="s">
        <v>97</v>
      </c>
      <c r="D17" s="119" t="s">
        <v>277</v>
      </c>
      <c r="E17" s="36" t="s">
        <v>278</v>
      </c>
      <c r="F17" s="36" t="s">
        <v>21</v>
      </c>
      <c r="G17" s="16">
        <v>9920000190</v>
      </c>
      <c r="H17" s="36"/>
      <c r="I17" s="37">
        <f t="shared" si="0"/>
        <v>2937600</v>
      </c>
      <c r="J17" s="37">
        <f>J18+J19</f>
        <v>2937600</v>
      </c>
      <c r="K17" s="37">
        <f>K18+K19</f>
        <v>0</v>
      </c>
      <c r="L17" s="37">
        <f t="shared" si="1"/>
        <v>2917900</v>
      </c>
      <c r="M17" s="37">
        <f>M18+M19</f>
        <v>2917900</v>
      </c>
      <c r="N17" s="37">
        <f>N18+N19</f>
        <v>0</v>
      </c>
    </row>
    <row r="18" spans="1:1024" ht="75">
      <c r="B18" s="104"/>
      <c r="C18" s="38" t="s">
        <v>98</v>
      </c>
      <c r="D18" s="119">
        <v>901</v>
      </c>
      <c r="E18" s="36" t="s">
        <v>17</v>
      </c>
      <c r="F18" s="36" t="s">
        <v>21</v>
      </c>
      <c r="G18" s="16">
        <v>9920000190</v>
      </c>
      <c r="H18" s="36" t="s">
        <v>99</v>
      </c>
      <c r="I18" s="37">
        <f t="shared" si="0"/>
        <v>2934200</v>
      </c>
      <c r="J18" s="37">
        <v>2934200</v>
      </c>
      <c r="K18" s="37">
        <v>0</v>
      </c>
      <c r="L18" s="37">
        <f t="shared" si="1"/>
        <v>2914500</v>
      </c>
      <c r="M18" s="37">
        <v>2914500</v>
      </c>
      <c r="N18" s="37">
        <v>0</v>
      </c>
    </row>
    <row r="19" spans="1:1024">
      <c r="B19" s="104"/>
      <c r="C19" s="38" t="s">
        <v>104</v>
      </c>
      <c r="D19" s="119" t="s">
        <v>277</v>
      </c>
      <c r="E19" s="36" t="s">
        <v>17</v>
      </c>
      <c r="F19" s="36" t="s">
        <v>21</v>
      </c>
      <c r="G19" s="16">
        <v>9920000190</v>
      </c>
      <c r="H19" s="36" t="s">
        <v>105</v>
      </c>
      <c r="I19" s="37">
        <f t="shared" si="0"/>
        <v>3400</v>
      </c>
      <c r="J19" s="37">
        <v>3400</v>
      </c>
      <c r="K19" s="37">
        <v>0</v>
      </c>
      <c r="L19" s="37">
        <f t="shared" si="1"/>
        <v>3400</v>
      </c>
      <c r="M19" s="37">
        <v>3400</v>
      </c>
      <c r="N19" s="37">
        <v>0</v>
      </c>
    </row>
    <row r="20" spans="1:1024">
      <c r="B20" s="104"/>
      <c r="C20" s="38" t="s">
        <v>32</v>
      </c>
      <c r="D20" s="119" t="s">
        <v>277</v>
      </c>
      <c r="E20" s="36" t="s">
        <v>17</v>
      </c>
      <c r="F20" s="36" t="s">
        <v>33</v>
      </c>
      <c r="G20" s="16"/>
      <c r="H20" s="36"/>
      <c r="I20" s="37">
        <f t="shared" si="0"/>
        <v>1320000</v>
      </c>
      <c r="J20" s="37">
        <f>J21</f>
        <v>1320000</v>
      </c>
      <c r="K20" s="37"/>
      <c r="L20" s="37">
        <f t="shared" si="1"/>
        <v>0</v>
      </c>
      <c r="M20" s="37">
        <f>M21</f>
        <v>0</v>
      </c>
      <c r="N20" s="37"/>
      <c r="P20" s="95"/>
    </row>
    <row r="21" spans="1:1024" ht="37.5">
      <c r="B21" s="104"/>
      <c r="C21" s="38" t="s">
        <v>95</v>
      </c>
      <c r="D21" s="119" t="s">
        <v>277</v>
      </c>
      <c r="E21" s="36" t="s">
        <v>17</v>
      </c>
      <c r="F21" s="36" t="s">
        <v>33</v>
      </c>
      <c r="G21" s="16">
        <v>500000000</v>
      </c>
      <c r="H21" s="36"/>
      <c r="I21" s="37">
        <f t="shared" si="0"/>
        <v>1320000</v>
      </c>
      <c r="J21" s="37">
        <f>J22</f>
        <v>1320000</v>
      </c>
      <c r="K21" s="37"/>
      <c r="L21" s="37">
        <f t="shared" si="1"/>
        <v>0</v>
      </c>
      <c r="M21" s="37">
        <f>M22</f>
        <v>0</v>
      </c>
      <c r="N21" s="37"/>
    </row>
    <row r="22" spans="1:1024" ht="37.5">
      <c r="B22" s="104"/>
      <c r="C22" s="38" t="s">
        <v>113</v>
      </c>
      <c r="D22" s="119" t="s">
        <v>277</v>
      </c>
      <c r="E22" s="36" t="s">
        <v>17</v>
      </c>
      <c r="F22" s="36" t="s">
        <v>33</v>
      </c>
      <c r="G22" s="16">
        <v>5030000000</v>
      </c>
      <c r="H22" s="36"/>
      <c r="I22" s="37">
        <f t="shared" si="0"/>
        <v>1320000</v>
      </c>
      <c r="J22" s="37">
        <f>J23</f>
        <v>1320000</v>
      </c>
      <c r="K22" s="37"/>
      <c r="L22" s="37">
        <f t="shared" si="1"/>
        <v>0</v>
      </c>
      <c r="M22" s="37">
        <f>M23</f>
        <v>0</v>
      </c>
      <c r="N22" s="37"/>
    </row>
    <row r="23" spans="1:1024" ht="37.5">
      <c r="B23" s="104"/>
      <c r="C23" s="38" t="s">
        <v>114</v>
      </c>
      <c r="D23" s="119" t="s">
        <v>277</v>
      </c>
      <c r="E23" s="36" t="s">
        <v>17</v>
      </c>
      <c r="F23" s="36" t="s">
        <v>33</v>
      </c>
      <c r="G23" s="16">
        <v>5030010030</v>
      </c>
      <c r="H23" s="36"/>
      <c r="I23" s="37">
        <f t="shared" si="0"/>
        <v>1320000</v>
      </c>
      <c r="J23" s="37">
        <f>J24</f>
        <v>1320000</v>
      </c>
      <c r="K23" s="37"/>
      <c r="L23" s="37">
        <f t="shared" si="1"/>
        <v>0</v>
      </c>
      <c r="M23" s="37">
        <f>M24</f>
        <v>0</v>
      </c>
      <c r="N23" s="37"/>
    </row>
    <row r="24" spans="1:1024" ht="37.5">
      <c r="B24" s="104"/>
      <c r="C24" s="38" t="s">
        <v>101</v>
      </c>
      <c r="D24" s="119" t="s">
        <v>277</v>
      </c>
      <c r="E24" s="36" t="s">
        <v>17</v>
      </c>
      <c r="F24" s="36" t="s">
        <v>33</v>
      </c>
      <c r="G24" s="16">
        <v>5030010030</v>
      </c>
      <c r="H24" s="36" t="s">
        <v>102</v>
      </c>
      <c r="I24" s="37">
        <f t="shared" si="0"/>
        <v>1320000</v>
      </c>
      <c r="J24" s="37">
        <v>1320000</v>
      </c>
      <c r="K24" s="37"/>
      <c r="L24" s="37">
        <f t="shared" si="1"/>
        <v>0</v>
      </c>
      <c r="M24" s="37"/>
      <c r="N24" s="37"/>
    </row>
    <row r="25" spans="1:1024" s="103" customFormat="1" ht="37.5">
      <c r="A25" s="101"/>
      <c r="B25" s="104" t="s">
        <v>35</v>
      </c>
      <c r="C25" s="29" t="s">
        <v>279</v>
      </c>
      <c r="D25" s="30" t="s">
        <v>280</v>
      </c>
      <c r="E25" s="40"/>
      <c r="F25" s="40"/>
      <c r="G25" s="81"/>
      <c r="H25" s="40"/>
      <c r="I25" s="33">
        <f t="shared" si="0"/>
        <v>491886800</v>
      </c>
      <c r="J25" s="33">
        <f>J26+J79+J119+J125+J145+J159+J153</f>
        <v>491886800</v>
      </c>
      <c r="K25" s="33">
        <f>K26+K79+K119+K125+K145+K159+K153</f>
        <v>0</v>
      </c>
      <c r="L25" s="33">
        <f t="shared" si="1"/>
        <v>341950500</v>
      </c>
      <c r="M25" s="33">
        <f>M26+M79+M119+M125+M145+M159+M153</f>
        <v>341950500</v>
      </c>
      <c r="N25" s="33">
        <f>N26+N79+N119+N125+N145+N159+N153</f>
        <v>0</v>
      </c>
      <c r="ALN25" s="41"/>
      <c r="ALO25" s="41"/>
      <c r="ALP25" s="41"/>
      <c r="ALQ25" s="41"/>
      <c r="ALR25" s="41"/>
      <c r="ALS25" s="41"/>
      <c r="ALT25" s="41"/>
      <c r="ALU25" s="41"/>
      <c r="ALV25" s="41"/>
      <c r="ALW25" s="41"/>
      <c r="ALX25" s="41"/>
      <c r="ALY25" s="41"/>
      <c r="ALZ25" s="41"/>
      <c r="AMA25" s="41"/>
      <c r="AMB25" s="41"/>
      <c r="AMC25" s="41"/>
      <c r="AMD25" s="41"/>
      <c r="AME25" s="41"/>
      <c r="AMF25" s="41"/>
      <c r="AMG25" s="41"/>
      <c r="AMH25"/>
      <c r="AMI25"/>
      <c r="AMJ25"/>
    </row>
    <row r="26" spans="1:1024">
      <c r="B26" s="104"/>
      <c r="C26" s="38" t="s">
        <v>16</v>
      </c>
      <c r="D26" s="119" t="s">
        <v>280</v>
      </c>
      <c r="E26" s="36" t="s">
        <v>17</v>
      </c>
      <c r="F26" s="36" t="s">
        <v>81</v>
      </c>
      <c r="G26" s="16"/>
      <c r="H26" s="36"/>
      <c r="I26" s="37">
        <f t="shared" si="0"/>
        <v>142079900</v>
      </c>
      <c r="J26" s="37">
        <f>J27+J32+J48+J53+J44</f>
        <v>142079900</v>
      </c>
      <c r="K26" s="37">
        <f>K27+K32+K48+K53+K44</f>
        <v>0</v>
      </c>
      <c r="L26" s="37">
        <f t="shared" si="1"/>
        <v>132158300</v>
      </c>
      <c r="M26" s="37">
        <f>M27+M32+M48+M53+M44</f>
        <v>132158300</v>
      </c>
      <c r="N26" s="37">
        <f>N27+N32+N48+N53+N44</f>
        <v>0</v>
      </c>
    </row>
    <row r="27" spans="1:1024" ht="37.5">
      <c r="B27" s="104"/>
      <c r="C27" s="38" t="s">
        <v>18</v>
      </c>
      <c r="D27" s="119" t="s">
        <v>280</v>
      </c>
      <c r="E27" s="36" t="s">
        <v>17</v>
      </c>
      <c r="F27" s="36" t="s">
        <v>19</v>
      </c>
      <c r="G27" s="16"/>
      <c r="H27" s="36"/>
      <c r="I27" s="37">
        <f t="shared" si="0"/>
        <v>1640700</v>
      </c>
      <c r="J27" s="37">
        <f t="shared" ref="J27:K30" si="2">J28</f>
        <v>1640700</v>
      </c>
      <c r="K27" s="37">
        <f t="shared" si="2"/>
        <v>0</v>
      </c>
      <c r="L27" s="37">
        <f t="shared" si="1"/>
        <v>1629800</v>
      </c>
      <c r="M27" s="37">
        <f t="shared" ref="M27:N30" si="3">M28</f>
        <v>1629800</v>
      </c>
      <c r="N27" s="37">
        <f t="shared" si="3"/>
        <v>0</v>
      </c>
    </row>
    <row r="28" spans="1:1024" ht="37.5">
      <c r="B28" s="104"/>
      <c r="C28" s="38" t="s">
        <v>95</v>
      </c>
      <c r="D28" s="119" t="s">
        <v>280</v>
      </c>
      <c r="E28" s="36" t="s">
        <v>17</v>
      </c>
      <c r="F28" s="36" t="s">
        <v>19</v>
      </c>
      <c r="G28" s="16">
        <v>5000000000</v>
      </c>
      <c r="H28" s="36"/>
      <c r="I28" s="37">
        <f t="shared" si="0"/>
        <v>1640700</v>
      </c>
      <c r="J28" s="37">
        <f t="shared" si="2"/>
        <v>1640700</v>
      </c>
      <c r="K28" s="37">
        <f t="shared" si="2"/>
        <v>0</v>
      </c>
      <c r="L28" s="37">
        <f t="shared" si="1"/>
        <v>1629800</v>
      </c>
      <c r="M28" s="37">
        <f t="shared" si="3"/>
        <v>1629800</v>
      </c>
      <c r="N28" s="37">
        <f t="shared" si="3"/>
        <v>0</v>
      </c>
    </row>
    <row r="29" spans="1:1024" ht="37.5">
      <c r="B29" s="104"/>
      <c r="C29" s="38" t="s">
        <v>96</v>
      </c>
      <c r="D29" s="119" t="s">
        <v>280</v>
      </c>
      <c r="E29" s="36" t="s">
        <v>17</v>
      </c>
      <c r="F29" s="36" t="s">
        <v>19</v>
      </c>
      <c r="G29" s="16">
        <v>5010000000</v>
      </c>
      <c r="H29" s="36"/>
      <c r="I29" s="37">
        <f t="shared" si="0"/>
        <v>1640700</v>
      </c>
      <c r="J29" s="37">
        <f t="shared" si="2"/>
        <v>1640700</v>
      </c>
      <c r="K29" s="37">
        <f t="shared" si="2"/>
        <v>0</v>
      </c>
      <c r="L29" s="37">
        <f t="shared" si="1"/>
        <v>1629800</v>
      </c>
      <c r="M29" s="37">
        <f t="shared" si="3"/>
        <v>1629800</v>
      </c>
      <c r="N29" s="37">
        <f t="shared" si="3"/>
        <v>0</v>
      </c>
    </row>
    <row r="30" spans="1:1024" ht="37.5">
      <c r="B30" s="104"/>
      <c r="C30" s="122" t="s">
        <v>97</v>
      </c>
      <c r="D30" s="119" t="s">
        <v>280</v>
      </c>
      <c r="E30" s="36" t="s">
        <v>17</v>
      </c>
      <c r="F30" s="36" t="s">
        <v>19</v>
      </c>
      <c r="G30" s="16">
        <v>5010000190</v>
      </c>
      <c r="H30" s="36"/>
      <c r="I30" s="37">
        <f t="shared" si="0"/>
        <v>1640700</v>
      </c>
      <c r="J30" s="37">
        <f t="shared" si="2"/>
        <v>1640700</v>
      </c>
      <c r="K30" s="37">
        <f t="shared" si="2"/>
        <v>0</v>
      </c>
      <c r="L30" s="37">
        <f t="shared" si="1"/>
        <v>1629800</v>
      </c>
      <c r="M30" s="37">
        <f t="shared" si="3"/>
        <v>1629800</v>
      </c>
      <c r="N30" s="37">
        <f t="shared" si="3"/>
        <v>0</v>
      </c>
    </row>
    <row r="31" spans="1:1024" ht="75">
      <c r="B31" s="104"/>
      <c r="C31" s="38" t="s">
        <v>98</v>
      </c>
      <c r="D31" s="119" t="s">
        <v>280</v>
      </c>
      <c r="E31" s="36" t="s">
        <v>17</v>
      </c>
      <c r="F31" s="36" t="s">
        <v>19</v>
      </c>
      <c r="G31" s="16">
        <v>5010000190</v>
      </c>
      <c r="H31" s="36" t="s">
        <v>99</v>
      </c>
      <c r="I31" s="37">
        <f t="shared" si="0"/>
        <v>1640700</v>
      </c>
      <c r="J31" s="37">
        <v>1640700</v>
      </c>
      <c r="K31" s="37">
        <v>0</v>
      </c>
      <c r="L31" s="37">
        <f t="shared" si="1"/>
        <v>1629800</v>
      </c>
      <c r="M31" s="37">
        <v>1629800</v>
      </c>
      <c r="N31" s="37">
        <v>0</v>
      </c>
    </row>
    <row r="32" spans="1:1024" ht="56.25">
      <c r="B32" s="104"/>
      <c r="C32" s="38" t="s">
        <v>281</v>
      </c>
      <c r="D32" s="119" t="s">
        <v>280</v>
      </c>
      <c r="E32" s="36" t="s">
        <v>17</v>
      </c>
      <c r="F32" s="36" t="s">
        <v>24</v>
      </c>
      <c r="G32" s="16"/>
      <c r="H32" s="36"/>
      <c r="I32" s="37">
        <f t="shared" si="0"/>
        <v>61876100</v>
      </c>
      <c r="J32" s="37">
        <f>J33</f>
        <v>61876100</v>
      </c>
      <c r="K32" s="37">
        <f>K33</f>
        <v>0</v>
      </c>
      <c r="L32" s="37">
        <f t="shared" si="1"/>
        <v>61496300</v>
      </c>
      <c r="M32" s="37">
        <f>M33</f>
        <v>61496300</v>
      </c>
      <c r="N32" s="37">
        <f>N33</f>
        <v>0</v>
      </c>
    </row>
    <row r="33" spans="2:14" ht="37.5">
      <c r="B33" s="104"/>
      <c r="C33" s="38" t="s">
        <v>95</v>
      </c>
      <c r="D33" s="119" t="s">
        <v>280</v>
      </c>
      <c r="E33" s="36" t="s">
        <v>17</v>
      </c>
      <c r="F33" s="36" t="s">
        <v>24</v>
      </c>
      <c r="G33" s="16">
        <v>5000000000</v>
      </c>
      <c r="H33" s="36"/>
      <c r="I33" s="37">
        <f t="shared" si="0"/>
        <v>61876100</v>
      </c>
      <c r="J33" s="37">
        <f>J34</f>
        <v>61876100</v>
      </c>
      <c r="K33" s="37">
        <f>K34</f>
        <v>0</v>
      </c>
      <c r="L33" s="37">
        <f t="shared" si="1"/>
        <v>61496300</v>
      </c>
      <c r="M33" s="37">
        <f>M34</f>
        <v>61496300</v>
      </c>
      <c r="N33" s="37">
        <f>N34</f>
        <v>0</v>
      </c>
    </row>
    <row r="34" spans="2:14" ht="37.5">
      <c r="B34" s="104"/>
      <c r="C34" s="38" t="s">
        <v>103</v>
      </c>
      <c r="D34" s="119" t="s">
        <v>280</v>
      </c>
      <c r="E34" s="36" t="s">
        <v>17</v>
      </c>
      <c r="F34" s="36" t="s">
        <v>24</v>
      </c>
      <c r="G34" s="16">
        <v>5020000000</v>
      </c>
      <c r="H34" s="36"/>
      <c r="I34" s="37">
        <f t="shared" si="0"/>
        <v>61876100</v>
      </c>
      <c r="J34" s="37">
        <f>J35+J38+J41</f>
        <v>61876100</v>
      </c>
      <c r="K34" s="37">
        <f>K35+K38</f>
        <v>0</v>
      </c>
      <c r="L34" s="37">
        <f t="shared" si="1"/>
        <v>61496300</v>
      </c>
      <c r="M34" s="37">
        <f>M35+M38+M41</f>
        <v>61496300</v>
      </c>
      <c r="N34" s="37">
        <f>N35+N38</f>
        <v>0</v>
      </c>
    </row>
    <row r="35" spans="2:14" ht="37.5">
      <c r="B35" s="104"/>
      <c r="C35" s="122" t="s">
        <v>97</v>
      </c>
      <c r="D35" s="119" t="s">
        <v>280</v>
      </c>
      <c r="E35" s="36" t="s">
        <v>17</v>
      </c>
      <c r="F35" s="36" t="s">
        <v>24</v>
      </c>
      <c r="G35" s="16">
        <v>5020000190</v>
      </c>
      <c r="H35" s="36"/>
      <c r="I35" s="37">
        <f t="shared" si="0"/>
        <v>56883100</v>
      </c>
      <c r="J35" s="37">
        <f>J36+J37</f>
        <v>56883100</v>
      </c>
      <c r="K35" s="37">
        <f>K36+K37</f>
        <v>0</v>
      </c>
      <c r="L35" s="37">
        <f t="shared" si="1"/>
        <v>56503300</v>
      </c>
      <c r="M35" s="37">
        <f>M36+M37</f>
        <v>56503300</v>
      </c>
      <c r="N35" s="37">
        <f>N36+N37</f>
        <v>0</v>
      </c>
    </row>
    <row r="36" spans="2:14" ht="75">
      <c r="B36" s="104"/>
      <c r="C36" s="38" t="s">
        <v>98</v>
      </c>
      <c r="D36" s="119" t="s">
        <v>280</v>
      </c>
      <c r="E36" s="36" t="s">
        <v>17</v>
      </c>
      <c r="F36" s="36" t="s">
        <v>24</v>
      </c>
      <c r="G36" s="16">
        <v>5020000190</v>
      </c>
      <c r="H36" s="36" t="s">
        <v>99</v>
      </c>
      <c r="I36" s="37">
        <f t="shared" si="0"/>
        <v>56883100</v>
      </c>
      <c r="J36" s="37">
        <v>56883100</v>
      </c>
      <c r="K36" s="37">
        <v>0</v>
      </c>
      <c r="L36" s="37">
        <f t="shared" si="1"/>
        <v>56503300</v>
      </c>
      <c r="M36" s="37">
        <v>56503300</v>
      </c>
      <c r="N36" s="37">
        <v>0</v>
      </c>
    </row>
    <row r="37" spans="2:14">
      <c r="B37" s="104"/>
      <c r="C37" s="38" t="s">
        <v>104</v>
      </c>
      <c r="D37" s="119" t="s">
        <v>280</v>
      </c>
      <c r="E37" s="36" t="s">
        <v>17</v>
      </c>
      <c r="F37" s="36" t="s">
        <v>24</v>
      </c>
      <c r="G37" s="16">
        <v>5020000190</v>
      </c>
      <c r="H37" s="36" t="s">
        <v>105</v>
      </c>
      <c r="I37" s="37">
        <f t="shared" si="0"/>
        <v>0</v>
      </c>
      <c r="J37" s="37"/>
      <c r="K37" s="37">
        <v>0</v>
      </c>
      <c r="L37" s="37">
        <f t="shared" si="1"/>
        <v>0</v>
      </c>
      <c r="M37" s="37"/>
      <c r="N37" s="37">
        <v>0</v>
      </c>
    </row>
    <row r="38" spans="2:14" ht="150">
      <c r="B38" s="104"/>
      <c r="C38" s="38" t="s">
        <v>106</v>
      </c>
      <c r="D38" s="119" t="s">
        <v>280</v>
      </c>
      <c r="E38" s="36" t="s">
        <v>17</v>
      </c>
      <c r="F38" s="36" t="s">
        <v>24</v>
      </c>
      <c r="G38" s="16">
        <v>5020060870</v>
      </c>
      <c r="H38" s="36"/>
      <c r="I38" s="37">
        <f t="shared" si="0"/>
        <v>775800</v>
      </c>
      <c r="J38" s="37">
        <f>J39+J40</f>
        <v>775800</v>
      </c>
      <c r="K38" s="37">
        <f>K39+K40</f>
        <v>0</v>
      </c>
      <c r="L38" s="37">
        <f t="shared" si="1"/>
        <v>775800</v>
      </c>
      <c r="M38" s="37">
        <f>M39+M40</f>
        <v>775800</v>
      </c>
      <c r="N38" s="37">
        <f>N39+N40</f>
        <v>0</v>
      </c>
    </row>
    <row r="39" spans="2:14" ht="75">
      <c r="B39" s="104"/>
      <c r="C39" s="38" t="s">
        <v>98</v>
      </c>
      <c r="D39" s="119" t="s">
        <v>280</v>
      </c>
      <c r="E39" s="36" t="s">
        <v>17</v>
      </c>
      <c r="F39" s="36" t="s">
        <v>24</v>
      </c>
      <c r="G39" s="16">
        <v>5020060870</v>
      </c>
      <c r="H39" s="36" t="s">
        <v>99</v>
      </c>
      <c r="I39" s="37">
        <f t="shared" si="0"/>
        <v>775800</v>
      </c>
      <c r="J39" s="37">
        <v>775800</v>
      </c>
      <c r="K39" s="37">
        <v>0</v>
      </c>
      <c r="L39" s="37">
        <f t="shared" si="1"/>
        <v>775800</v>
      </c>
      <c r="M39" s="37">
        <v>775800</v>
      </c>
      <c r="N39" s="37">
        <v>0</v>
      </c>
    </row>
    <row r="40" spans="2:14" ht="37.5">
      <c r="B40" s="104"/>
      <c r="C40" s="38" t="s">
        <v>101</v>
      </c>
      <c r="D40" s="119" t="s">
        <v>280</v>
      </c>
      <c r="E40" s="36" t="s">
        <v>17</v>
      </c>
      <c r="F40" s="36" t="s">
        <v>24</v>
      </c>
      <c r="G40" s="16">
        <v>5020060870</v>
      </c>
      <c r="H40" s="36" t="s">
        <v>102</v>
      </c>
      <c r="I40" s="37">
        <f t="shared" si="0"/>
        <v>0</v>
      </c>
      <c r="J40" s="37"/>
      <c r="K40" s="37">
        <v>0</v>
      </c>
      <c r="L40" s="37">
        <f t="shared" si="1"/>
        <v>0</v>
      </c>
      <c r="M40" s="37"/>
      <c r="N40" s="37">
        <v>0</v>
      </c>
    </row>
    <row r="41" spans="2:14" ht="56.25">
      <c r="B41" s="104"/>
      <c r="C41" s="38" t="s">
        <v>112</v>
      </c>
      <c r="D41" s="119" t="s">
        <v>280</v>
      </c>
      <c r="E41" s="36" t="s">
        <v>17</v>
      </c>
      <c r="F41" s="36" t="s">
        <v>24</v>
      </c>
      <c r="G41" s="16">
        <v>5020069200</v>
      </c>
      <c r="H41" s="36"/>
      <c r="I41" s="37">
        <f t="shared" si="0"/>
        <v>4217200</v>
      </c>
      <c r="J41" s="37">
        <f>J42+J43</f>
        <v>4217200</v>
      </c>
      <c r="K41" s="37"/>
      <c r="L41" s="37">
        <f t="shared" si="1"/>
        <v>4217200</v>
      </c>
      <c r="M41" s="37">
        <f>M42+M43</f>
        <v>4217200</v>
      </c>
      <c r="N41" s="37"/>
    </row>
    <row r="42" spans="2:14" ht="75">
      <c r="B42" s="104"/>
      <c r="C42" s="38" t="s">
        <v>98</v>
      </c>
      <c r="D42" s="119" t="s">
        <v>280</v>
      </c>
      <c r="E42" s="36" t="s">
        <v>17</v>
      </c>
      <c r="F42" s="36" t="s">
        <v>24</v>
      </c>
      <c r="G42" s="16">
        <v>5020069200</v>
      </c>
      <c r="H42" s="36" t="s">
        <v>99</v>
      </c>
      <c r="I42" s="37">
        <f t="shared" si="0"/>
        <v>3893200</v>
      </c>
      <c r="J42" s="37">
        <v>3893200</v>
      </c>
      <c r="K42" s="37"/>
      <c r="L42" s="37">
        <f t="shared" si="1"/>
        <v>3893200</v>
      </c>
      <c r="M42" s="37">
        <v>3893200</v>
      </c>
      <c r="N42" s="37"/>
    </row>
    <row r="43" spans="2:14" ht="37.5">
      <c r="B43" s="104"/>
      <c r="C43" s="38" t="s">
        <v>101</v>
      </c>
      <c r="D43" s="119"/>
      <c r="E43" s="36" t="s">
        <v>17</v>
      </c>
      <c r="F43" s="36" t="s">
        <v>24</v>
      </c>
      <c r="G43" s="16">
        <v>5020069200</v>
      </c>
      <c r="H43" s="36" t="s">
        <v>102</v>
      </c>
      <c r="I43" s="37">
        <f t="shared" si="0"/>
        <v>324000</v>
      </c>
      <c r="J43" s="37">
        <v>324000</v>
      </c>
      <c r="K43" s="37"/>
      <c r="L43" s="37">
        <f t="shared" si="1"/>
        <v>324000</v>
      </c>
      <c r="M43" s="37">
        <v>324000</v>
      </c>
      <c r="N43" s="37"/>
    </row>
    <row r="44" spans="2:14">
      <c r="B44" s="104"/>
      <c r="C44" s="38" t="s">
        <v>25</v>
      </c>
      <c r="D44" s="119" t="s">
        <v>280</v>
      </c>
      <c r="E44" s="36" t="s">
        <v>17</v>
      </c>
      <c r="F44" s="36" t="s">
        <v>26</v>
      </c>
      <c r="G44" s="16"/>
      <c r="H44" s="36"/>
      <c r="I44" s="37">
        <f t="shared" si="0"/>
        <v>17700</v>
      </c>
      <c r="J44" s="37">
        <f t="shared" ref="J44:K46" si="4">J45</f>
        <v>17700</v>
      </c>
      <c r="K44" s="37">
        <f t="shared" si="4"/>
        <v>0</v>
      </c>
      <c r="L44" s="37">
        <f t="shared" ref="L44:L75" si="5">SUM(M44:N44)</f>
        <v>11300</v>
      </c>
      <c r="M44" s="37">
        <f t="shared" ref="M44:N46" si="6">M45</f>
        <v>11300</v>
      </c>
      <c r="N44" s="37">
        <f t="shared" si="6"/>
        <v>0</v>
      </c>
    </row>
    <row r="45" spans="2:14" ht="37.5">
      <c r="B45" s="104"/>
      <c r="C45" s="38" t="s">
        <v>250</v>
      </c>
      <c r="D45" s="119" t="s">
        <v>280</v>
      </c>
      <c r="E45" s="36" t="s">
        <v>17</v>
      </c>
      <c r="F45" s="36" t="s">
        <v>26</v>
      </c>
      <c r="G45" s="16">
        <v>9900000000</v>
      </c>
      <c r="H45" s="36"/>
      <c r="I45" s="37">
        <f t="shared" si="0"/>
        <v>17700</v>
      </c>
      <c r="J45" s="37">
        <f t="shared" si="4"/>
        <v>17700</v>
      </c>
      <c r="K45" s="37">
        <f t="shared" si="4"/>
        <v>0</v>
      </c>
      <c r="L45" s="37">
        <f t="shared" si="5"/>
        <v>11300</v>
      </c>
      <c r="M45" s="37">
        <f t="shared" si="6"/>
        <v>11300</v>
      </c>
      <c r="N45" s="37">
        <f t="shared" si="6"/>
        <v>0</v>
      </c>
    </row>
    <row r="46" spans="2:14" ht="56.25">
      <c r="B46" s="104"/>
      <c r="C46" s="38" t="s">
        <v>255</v>
      </c>
      <c r="D46" s="119" t="s">
        <v>280</v>
      </c>
      <c r="E46" s="36" t="s">
        <v>17</v>
      </c>
      <c r="F46" s="36" t="s">
        <v>26</v>
      </c>
      <c r="G46" s="16">
        <v>9900051200</v>
      </c>
      <c r="H46" s="36"/>
      <c r="I46" s="37">
        <f t="shared" si="0"/>
        <v>17700</v>
      </c>
      <c r="J46" s="37">
        <f t="shared" si="4"/>
        <v>17700</v>
      </c>
      <c r="K46" s="37">
        <f t="shared" si="4"/>
        <v>0</v>
      </c>
      <c r="L46" s="37">
        <f t="shared" si="5"/>
        <v>11300</v>
      </c>
      <c r="M46" s="37">
        <f t="shared" si="6"/>
        <v>11300</v>
      </c>
      <c r="N46" s="37">
        <f t="shared" si="6"/>
        <v>0</v>
      </c>
    </row>
    <row r="47" spans="2:14" ht="37.5">
      <c r="B47" s="104"/>
      <c r="C47" s="38" t="s">
        <v>101</v>
      </c>
      <c r="D47" s="119" t="s">
        <v>280</v>
      </c>
      <c r="E47" s="36" t="s">
        <v>17</v>
      </c>
      <c r="F47" s="36" t="s">
        <v>26</v>
      </c>
      <c r="G47" s="16">
        <v>9900051200</v>
      </c>
      <c r="H47" s="36" t="s">
        <v>102</v>
      </c>
      <c r="I47" s="37">
        <f t="shared" si="0"/>
        <v>17700</v>
      </c>
      <c r="J47" s="37">
        <v>17700</v>
      </c>
      <c r="K47" s="37">
        <v>0</v>
      </c>
      <c r="L47" s="37">
        <f t="shared" si="5"/>
        <v>11300</v>
      </c>
      <c r="M47" s="37">
        <v>11300</v>
      </c>
      <c r="N47" s="37">
        <v>0</v>
      </c>
    </row>
    <row r="48" spans="2:14">
      <c r="B48" s="104"/>
      <c r="C48" s="38" t="s">
        <v>29</v>
      </c>
      <c r="D48" s="119" t="s">
        <v>280</v>
      </c>
      <c r="E48" s="36" t="s">
        <v>17</v>
      </c>
      <c r="F48" s="36" t="s">
        <v>30</v>
      </c>
      <c r="G48" s="16"/>
      <c r="H48" s="36"/>
      <c r="I48" s="37">
        <f t="shared" si="0"/>
        <v>14153500</v>
      </c>
      <c r="J48" s="37">
        <f t="shared" ref="J48:K51" si="7">J49</f>
        <v>14153500</v>
      </c>
      <c r="K48" s="37">
        <f t="shared" si="7"/>
        <v>0</v>
      </c>
      <c r="L48" s="37">
        <f t="shared" si="5"/>
        <v>5000000</v>
      </c>
      <c r="M48" s="37">
        <f t="shared" ref="M48:N51" si="8">M49</f>
        <v>5000000</v>
      </c>
      <c r="N48" s="37">
        <f t="shared" si="8"/>
        <v>0</v>
      </c>
    </row>
    <row r="49" spans="2:16" ht="37.5">
      <c r="B49" s="104"/>
      <c r="C49" s="38" t="s">
        <v>250</v>
      </c>
      <c r="D49" s="119" t="s">
        <v>280</v>
      </c>
      <c r="E49" s="36" t="s">
        <v>17</v>
      </c>
      <c r="F49" s="36" t="s">
        <v>30</v>
      </c>
      <c r="G49" s="16">
        <v>9900000000</v>
      </c>
      <c r="H49" s="36"/>
      <c r="I49" s="37">
        <f t="shared" si="0"/>
        <v>14153500</v>
      </c>
      <c r="J49" s="37">
        <f t="shared" si="7"/>
        <v>14153500</v>
      </c>
      <c r="K49" s="37">
        <f t="shared" si="7"/>
        <v>0</v>
      </c>
      <c r="L49" s="37">
        <f t="shared" si="5"/>
        <v>5000000</v>
      </c>
      <c r="M49" s="37">
        <f t="shared" si="8"/>
        <v>5000000</v>
      </c>
      <c r="N49" s="37">
        <f t="shared" si="8"/>
        <v>0</v>
      </c>
    </row>
    <row r="50" spans="2:16">
      <c r="B50" s="104"/>
      <c r="C50" s="122" t="s">
        <v>282</v>
      </c>
      <c r="D50" s="119" t="s">
        <v>280</v>
      </c>
      <c r="E50" s="36" t="s">
        <v>17</v>
      </c>
      <c r="F50" s="36" t="s">
        <v>30</v>
      </c>
      <c r="G50" s="16">
        <v>9930000000</v>
      </c>
      <c r="H50" s="36"/>
      <c r="I50" s="37">
        <f t="shared" si="0"/>
        <v>14153500</v>
      </c>
      <c r="J50" s="37">
        <f t="shared" si="7"/>
        <v>14153500</v>
      </c>
      <c r="K50" s="37">
        <f t="shared" si="7"/>
        <v>0</v>
      </c>
      <c r="L50" s="37">
        <f t="shared" si="5"/>
        <v>5000000</v>
      </c>
      <c r="M50" s="37">
        <f t="shared" si="8"/>
        <v>5000000</v>
      </c>
      <c r="N50" s="37">
        <f t="shared" si="8"/>
        <v>0</v>
      </c>
    </row>
    <row r="51" spans="2:16">
      <c r="B51" s="104"/>
      <c r="C51" s="122" t="s">
        <v>261</v>
      </c>
      <c r="D51" s="119" t="s">
        <v>280</v>
      </c>
      <c r="E51" s="36" t="s">
        <v>17</v>
      </c>
      <c r="F51" s="36" t="s">
        <v>30</v>
      </c>
      <c r="G51" s="16">
        <v>9930020590</v>
      </c>
      <c r="H51" s="36"/>
      <c r="I51" s="37">
        <f t="shared" si="0"/>
        <v>14153500</v>
      </c>
      <c r="J51" s="37">
        <f t="shared" si="7"/>
        <v>14153500</v>
      </c>
      <c r="K51" s="37">
        <f t="shared" si="7"/>
        <v>0</v>
      </c>
      <c r="L51" s="37">
        <f t="shared" si="5"/>
        <v>5000000</v>
      </c>
      <c r="M51" s="37">
        <f t="shared" si="8"/>
        <v>5000000</v>
      </c>
      <c r="N51" s="37">
        <f t="shared" si="8"/>
        <v>0</v>
      </c>
    </row>
    <row r="52" spans="2:16">
      <c r="B52" s="104"/>
      <c r="C52" s="38" t="s">
        <v>104</v>
      </c>
      <c r="D52" s="119" t="s">
        <v>280</v>
      </c>
      <c r="E52" s="36" t="s">
        <v>17</v>
      </c>
      <c r="F52" s="36" t="s">
        <v>30</v>
      </c>
      <c r="G52" s="16">
        <v>9930020590</v>
      </c>
      <c r="H52" s="36" t="s">
        <v>105</v>
      </c>
      <c r="I52" s="37">
        <f t="shared" si="0"/>
        <v>14153500</v>
      </c>
      <c r="J52" s="37">
        <v>14153500</v>
      </c>
      <c r="K52" s="37"/>
      <c r="L52" s="37">
        <f t="shared" si="5"/>
        <v>5000000</v>
      </c>
      <c r="M52" s="37">
        <v>5000000</v>
      </c>
      <c r="N52" s="37">
        <v>0</v>
      </c>
    </row>
    <row r="53" spans="2:16">
      <c r="B53" s="104"/>
      <c r="C53" s="38" t="s">
        <v>32</v>
      </c>
      <c r="D53" s="119" t="s">
        <v>280</v>
      </c>
      <c r="E53" s="36" t="s">
        <v>17</v>
      </c>
      <c r="F53" s="36" t="s">
        <v>33</v>
      </c>
      <c r="G53" s="16"/>
      <c r="H53" s="36"/>
      <c r="I53" s="37">
        <f t="shared" si="0"/>
        <v>64391900</v>
      </c>
      <c r="J53" s="37">
        <f>J58+J74+J54</f>
        <v>64391900</v>
      </c>
      <c r="K53" s="37">
        <f>K58+K74+K54</f>
        <v>0</v>
      </c>
      <c r="L53" s="37">
        <f t="shared" si="5"/>
        <v>64020900</v>
      </c>
      <c r="M53" s="37">
        <f>M58+M74+M54</f>
        <v>64020900</v>
      </c>
      <c r="N53" s="37">
        <f>N58+N74+N54</f>
        <v>0</v>
      </c>
    </row>
    <row r="54" spans="2:16" ht="37.5">
      <c r="B54" s="104"/>
      <c r="C54" s="38" t="s">
        <v>95</v>
      </c>
      <c r="D54" s="119" t="s">
        <v>280</v>
      </c>
      <c r="E54" s="36" t="s">
        <v>17</v>
      </c>
      <c r="F54" s="36" t="s">
        <v>33</v>
      </c>
      <c r="G54" s="16">
        <v>5000000000</v>
      </c>
      <c r="H54" s="36"/>
      <c r="I54" s="37">
        <f t="shared" si="0"/>
        <v>4724000</v>
      </c>
      <c r="J54" s="37">
        <f>J55</f>
        <v>4724000</v>
      </c>
      <c r="K54" s="37"/>
      <c r="L54" s="37">
        <f t="shared" si="5"/>
        <v>4724000</v>
      </c>
      <c r="M54" s="37">
        <f>M55</f>
        <v>4724000</v>
      </c>
      <c r="N54" s="37"/>
    </row>
    <row r="55" spans="2:16" ht="37.5">
      <c r="B55" s="104"/>
      <c r="C55" s="38" t="s">
        <v>113</v>
      </c>
      <c r="D55" s="119" t="s">
        <v>280</v>
      </c>
      <c r="E55" s="36" t="s">
        <v>17</v>
      </c>
      <c r="F55" s="36" t="s">
        <v>33</v>
      </c>
      <c r="G55" s="16">
        <v>5030000000</v>
      </c>
      <c r="H55" s="36"/>
      <c r="I55" s="37">
        <f t="shared" si="0"/>
        <v>4724000</v>
      </c>
      <c r="J55" s="37">
        <f>J56</f>
        <v>4724000</v>
      </c>
      <c r="K55" s="37"/>
      <c r="L55" s="37">
        <f t="shared" si="5"/>
        <v>4724000</v>
      </c>
      <c r="M55" s="37">
        <f>M56</f>
        <v>4724000</v>
      </c>
      <c r="N55" s="37"/>
    </row>
    <row r="56" spans="2:16" ht="37.5">
      <c r="B56" s="104"/>
      <c r="C56" s="38" t="s">
        <v>114</v>
      </c>
      <c r="D56" s="119" t="s">
        <v>280</v>
      </c>
      <c r="E56" s="36" t="s">
        <v>17</v>
      </c>
      <c r="F56" s="36" t="s">
        <v>33</v>
      </c>
      <c r="G56" s="16">
        <v>5030010030</v>
      </c>
      <c r="H56" s="36"/>
      <c r="I56" s="37">
        <f t="shared" si="0"/>
        <v>4724000</v>
      </c>
      <c r="J56" s="37">
        <f>J57</f>
        <v>4724000</v>
      </c>
      <c r="K56" s="37"/>
      <c r="L56" s="37">
        <f t="shared" si="5"/>
        <v>4724000</v>
      </c>
      <c r="M56" s="37">
        <f>M57</f>
        <v>4724000</v>
      </c>
      <c r="N56" s="37"/>
      <c r="P56" s="123"/>
    </row>
    <row r="57" spans="2:16" ht="37.5">
      <c r="B57" s="104"/>
      <c r="C57" s="38" t="s">
        <v>101</v>
      </c>
      <c r="D57" s="119" t="s">
        <v>280</v>
      </c>
      <c r="E57" s="36" t="s">
        <v>17</v>
      </c>
      <c r="F57" s="36" t="s">
        <v>33</v>
      </c>
      <c r="G57" s="16">
        <v>5030010030</v>
      </c>
      <c r="H57" s="36" t="s">
        <v>102</v>
      </c>
      <c r="I57" s="37">
        <f t="shared" si="0"/>
        <v>4724000</v>
      </c>
      <c r="J57" s="37">
        <v>4724000</v>
      </c>
      <c r="K57" s="37"/>
      <c r="L57" s="37">
        <f t="shared" si="5"/>
        <v>4724000</v>
      </c>
      <c r="M57" s="37">
        <v>4724000</v>
      </c>
      <c r="N57" s="37"/>
    </row>
    <row r="58" spans="2:16" ht="37.5">
      <c r="B58" s="104"/>
      <c r="C58" s="38" t="s">
        <v>121</v>
      </c>
      <c r="D58" s="119" t="s">
        <v>280</v>
      </c>
      <c r="E58" s="36" t="s">
        <v>17</v>
      </c>
      <c r="F58" s="36" t="s">
        <v>33</v>
      </c>
      <c r="G58" s="16">
        <v>5200000000</v>
      </c>
      <c r="H58" s="36"/>
      <c r="I58" s="37">
        <f t="shared" si="0"/>
        <v>53592600</v>
      </c>
      <c r="J58" s="37">
        <f>J59+J64+J69</f>
        <v>53592600</v>
      </c>
      <c r="K58" s="37">
        <f>K59+K64+K69</f>
        <v>0</v>
      </c>
      <c r="L58" s="37">
        <f t="shared" si="5"/>
        <v>53226100</v>
      </c>
      <c r="M58" s="37">
        <f>M59+M64+M69</f>
        <v>53226100</v>
      </c>
      <c r="N58" s="37">
        <f>N59+N64+N69</f>
        <v>0</v>
      </c>
    </row>
    <row r="59" spans="2:16">
      <c r="B59" s="104"/>
      <c r="C59" s="38" t="s">
        <v>122</v>
      </c>
      <c r="D59" s="119" t="s">
        <v>280</v>
      </c>
      <c r="E59" s="36" t="s">
        <v>17</v>
      </c>
      <c r="F59" s="36" t="s">
        <v>33</v>
      </c>
      <c r="G59" s="16">
        <v>5210000000</v>
      </c>
      <c r="H59" s="36"/>
      <c r="I59" s="37">
        <f t="shared" si="0"/>
        <v>22821800</v>
      </c>
      <c r="J59" s="37">
        <f>J60</f>
        <v>22821800</v>
      </c>
      <c r="K59" s="37">
        <f>K60</f>
        <v>0</v>
      </c>
      <c r="L59" s="37">
        <f t="shared" si="5"/>
        <v>22669400</v>
      </c>
      <c r="M59" s="37">
        <f>M60</f>
        <v>22669400</v>
      </c>
      <c r="N59" s="37">
        <f>N60</f>
        <v>0</v>
      </c>
    </row>
    <row r="60" spans="2:16" ht="37.5">
      <c r="B60" s="104"/>
      <c r="C60" s="122" t="s">
        <v>123</v>
      </c>
      <c r="D60" s="119" t="s">
        <v>280</v>
      </c>
      <c r="E60" s="36" t="s">
        <v>17</v>
      </c>
      <c r="F60" s="36" t="s">
        <v>33</v>
      </c>
      <c r="G60" s="16">
        <v>5210000590</v>
      </c>
      <c r="H60" s="36"/>
      <c r="I60" s="37">
        <f t="shared" si="0"/>
        <v>22821800</v>
      </c>
      <c r="J60" s="37">
        <f>J61+J62+J63</f>
        <v>22821800</v>
      </c>
      <c r="K60" s="37">
        <f>K61+K62+K63</f>
        <v>0</v>
      </c>
      <c r="L60" s="37">
        <f t="shared" si="5"/>
        <v>22669400</v>
      </c>
      <c r="M60" s="37">
        <f>M61+M62+M63</f>
        <v>22669400</v>
      </c>
      <c r="N60" s="37">
        <f>N61+N62+N63</f>
        <v>0</v>
      </c>
    </row>
    <row r="61" spans="2:16" ht="75">
      <c r="B61" s="104"/>
      <c r="C61" s="38" t="s">
        <v>98</v>
      </c>
      <c r="D61" s="119" t="s">
        <v>280</v>
      </c>
      <c r="E61" s="36" t="s">
        <v>17</v>
      </c>
      <c r="F61" s="36" t="s">
        <v>33</v>
      </c>
      <c r="G61" s="16">
        <v>5210000590</v>
      </c>
      <c r="H61" s="36" t="s">
        <v>99</v>
      </c>
      <c r="I61" s="37">
        <f t="shared" si="0"/>
        <v>20601700</v>
      </c>
      <c r="J61" s="37">
        <v>20601700</v>
      </c>
      <c r="K61" s="37">
        <v>0</v>
      </c>
      <c r="L61" s="37">
        <f t="shared" si="5"/>
        <v>20464100</v>
      </c>
      <c r="M61" s="37">
        <v>20464100</v>
      </c>
      <c r="N61" s="37">
        <v>0</v>
      </c>
      <c r="P61" s="15"/>
    </row>
    <row r="62" spans="2:16" ht="37.5">
      <c r="B62" s="104"/>
      <c r="C62" s="38" t="s">
        <v>101</v>
      </c>
      <c r="D62" s="119" t="s">
        <v>280</v>
      </c>
      <c r="E62" s="36" t="s">
        <v>17</v>
      </c>
      <c r="F62" s="36" t="s">
        <v>33</v>
      </c>
      <c r="G62" s="16">
        <v>5210000590</v>
      </c>
      <c r="H62" s="36" t="s">
        <v>102</v>
      </c>
      <c r="I62" s="37">
        <f t="shared" si="0"/>
        <v>2146500</v>
      </c>
      <c r="J62" s="37">
        <v>2146500</v>
      </c>
      <c r="K62" s="37">
        <v>0</v>
      </c>
      <c r="L62" s="37">
        <f t="shared" si="5"/>
        <v>2132200</v>
      </c>
      <c r="M62" s="37">
        <v>2132200</v>
      </c>
      <c r="N62" s="37">
        <v>0</v>
      </c>
      <c r="P62" s="15"/>
    </row>
    <row r="63" spans="2:16">
      <c r="B63" s="104"/>
      <c r="C63" s="38" t="s">
        <v>104</v>
      </c>
      <c r="D63" s="119" t="s">
        <v>280</v>
      </c>
      <c r="E63" s="36" t="s">
        <v>17</v>
      </c>
      <c r="F63" s="36" t="s">
        <v>33</v>
      </c>
      <c r="G63" s="16">
        <v>5210000590</v>
      </c>
      <c r="H63" s="36" t="s">
        <v>105</v>
      </c>
      <c r="I63" s="37">
        <f t="shared" si="0"/>
        <v>73600</v>
      </c>
      <c r="J63" s="37">
        <v>73600</v>
      </c>
      <c r="K63" s="37">
        <v>0</v>
      </c>
      <c r="L63" s="37">
        <f t="shared" si="5"/>
        <v>73100</v>
      </c>
      <c r="M63" s="37">
        <v>73100</v>
      </c>
      <c r="N63" s="37">
        <v>0</v>
      </c>
    </row>
    <row r="64" spans="2:16">
      <c r="B64" s="104"/>
      <c r="C64" s="124" t="s">
        <v>283</v>
      </c>
      <c r="D64" s="119" t="s">
        <v>280</v>
      </c>
      <c r="E64" s="36" t="s">
        <v>17</v>
      </c>
      <c r="F64" s="36" t="s">
        <v>33</v>
      </c>
      <c r="G64" s="16">
        <v>5220000000</v>
      </c>
      <c r="H64" s="36"/>
      <c r="I64" s="37">
        <f t="shared" si="0"/>
        <v>21260400</v>
      </c>
      <c r="J64" s="37">
        <f>J65</f>
        <v>21260400</v>
      </c>
      <c r="K64" s="37">
        <f>K65</f>
        <v>0</v>
      </c>
      <c r="L64" s="37">
        <f t="shared" si="5"/>
        <v>21109800</v>
      </c>
      <c r="M64" s="37">
        <f>M65</f>
        <v>21109800</v>
      </c>
      <c r="N64" s="37">
        <f>N65</f>
        <v>0</v>
      </c>
    </row>
    <row r="65" spans="2:14" ht="37.5">
      <c r="B65" s="104"/>
      <c r="C65" s="122" t="s">
        <v>123</v>
      </c>
      <c r="D65" s="119" t="s">
        <v>280</v>
      </c>
      <c r="E65" s="36" t="s">
        <v>17</v>
      </c>
      <c r="F65" s="36" t="s">
        <v>33</v>
      </c>
      <c r="G65" s="16">
        <v>5220000590</v>
      </c>
      <c r="H65" s="36"/>
      <c r="I65" s="37">
        <f t="shared" si="0"/>
        <v>21260400</v>
      </c>
      <c r="J65" s="37">
        <f>J66+J67+J68</f>
        <v>21260400</v>
      </c>
      <c r="K65" s="37">
        <f>K66+K67+K68</f>
        <v>0</v>
      </c>
      <c r="L65" s="37">
        <f t="shared" si="5"/>
        <v>21109800</v>
      </c>
      <c r="M65" s="37">
        <f>M66+M67+M68</f>
        <v>21109800</v>
      </c>
      <c r="N65" s="37">
        <f>N66+N67+N68</f>
        <v>0</v>
      </c>
    </row>
    <row r="66" spans="2:14" ht="75">
      <c r="B66" s="104"/>
      <c r="C66" s="38" t="s">
        <v>98</v>
      </c>
      <c r="D66" s="119" t="s">
        <v>280</v>
      </c>
      <c r="E66" s="36" t="s">
        <v>17</v>
      </c>
      <c r="F66" s="36" t="s">
        <v>33</v>
      </c>
      <c r="G66" s="16">
        <v>5220000590</v>
      </c>
      <c r="H66" s="36" t="s">
        <v>99</v>
      </c>
      <c r="I66" s="37">
        <f t="shared" si="0"/>
        <v>10085400</v>
      </c>
      <c r="J66" s="37">
        <v>10085400</v>
      </c>
      <c r="K66" s="37">
        <v>0</v>
      </c>
      <c r="L66" s="37">
        <f t="shared" si="5"/>
        <v>10018000</v>
      </c>
      <c r="M66" s="37">
        <v>10018000</v>
      </c>
      <c r="N66" s="37">
        <v>0</v>
      </c>
    </row>
    <row r="67" spans="2:14" ht="37.5">
      <c r="B67" s="104"/>
      <c r="C67" s="38" t="s">
        <v>101</v>
      </c>
      <c r="D67" s="119" t="s">
        <v>280</v>
      </c>
      <c r="E67" s="36" t="s">
        <v>17</v>
      </c>
      <c r="F67" s="36" t="s">
        <v>33</v>
      </c>
      <c r="G67" s="16">
        <v>5220000590</v>
      </c>
      <c r="H67" s="36" t="s">
        <v>102</v>
      </c>
      <c r="I67" s="37">
        <f t="shared" si="0"/>
        <v>11063000</v>
      </c>
      <c r="J67" s="37">
        <v>11063000</v>
      </c>
      <c r="K67" s="37">
        <v>0</v>
      </c>
      <c r="L67" s="37">
        <f t="shared" si="5"/>
        <v>10980600</v>
      </c>
      <c r="M67" s="37">
        <v>10980600</v>
      </c>
      <c r="N67" s="37">
        <v>0</v>
      </c>
    </row>
    <row r="68" spans="2:14">
      <c r="B68" s="104"/>
      <c r="C68" s="38" t="s">
        <v>104</v>
      </c>
      <c r="D68" s="119" t="s">
        <v>280</v>
      </c>
      <c r="E68" s="36" t="s">
        <v>17</v>
      </c>
      <c r="F68" s="36" t="s">
        <v>33</v>
      </c>
      <c r="G68" s="16">
        <v>5220000590</v>
      </c>
      <c r="H68" s="36" t="s">
        <v>105</v>
      </c>
      <c r="I68" s="37">
        <f t="shared" si="0"/>
        <v>112000</v>
      </c>
      <c r="J68" s="37">
        <v>112000</v>
      </c>
      <c r="K68" s="37">
        <v>0</v>
      </c>
      <c r="L68" s="37">
        <f t="shared" si="5"/>
        <v>111200</v>
      </c>
      <c r="M68" s="37">
        <v>111200</v>
      </c>
      <c r="N68" s="37">
        <v>0</v>
      </c>
    </row>
    <row r="69" spans="2:14">
      <c r="B69" s="104"/>
      <c r="C69" s="38" t="s">
        <v>127</v>
      </c>
      <c r="D69" s="119" t="s">
        <v>280</v>
      </c>
      <c r="E69" s="36" t="s">
        <v>17</v>
      </c>
      <c r="F69" s="36" t="s">
        <v>33</v>
      </c>
      <c r="G69" s="16">
        <v>5260000000</v>
      </c>
      <c r="H69" s="36"/>
      <c r="I69" s="37">
        <f t="shared" si="0"/>
        <v>9510400</v>
      </c>
      <c r="J69" s="37">
        <f>+J70</f>
        <v>9510400</v>
      </c>
      <c r="K69" s="37">
        <f>+K70</f>
        <v>0</v>
      </c>
      <c r="L69" s="37">
        <f t="shared" si="5"/>
        <v>9446900</v>
      </c>
      <c r="M69" s="37">
        <f>+M70</f>
        <v>9446900</v>
      </c>
      <c r="N69" s="37">
        <f>+N70</f>
        <v>0</v>
      </c>
    </row>
    <row r="70" spans="2:14" ht="37.5">
      <c r="B70" s="104"/>
      <c r="C70" s="38" t="s">
        <v>123</v>
      </c>
      <c r="D70" s="119" t="s">
        <v>280</v>
      </c>
      <c r="E70" s="36" t="s">
        <v>17</v>
      </c>
      <c r="F70" s="36" t="s">
        <v>33</v>
      </c>
      <c r="G70" s="16">
        <v>5260000590</v>
      </c>
      <c r="H70" s="36"/>
      <c r="I70" s="37">
        <f t="shared" si="0"/>
        <v>9510400</v>
      </c>
      <c r="J70" s="37">
        <f>J71+J72+J73</f>
        <v>9510400</v>
      </c>
      <c r="K70" s="37">
        <f>K71+K72+K73</f>
        <v>0</v>
      </c>
      <c r="L70" s="37">
        <f t="shared" si="5"/>
        <v>9446900</v>
      </c>
      <c r="M70" s="37">
        <f>M71+M72+M73</f>
        <v>9446900</v>
      </c>
      <c r="N70" s="37">
        <f>N71+N72+N73</f>
        <v>0</v>
      </c>
    </row>
    <row r="71" spans="2:14" ht="75">
      <c r="B71" s="104"/>
      <c r="C71" s="38" t="s">
        <v>98</v>
      </c>
      <c r="D71" s="119" t="s">
        <v>280</v>
      </c>
      <c r="E71" s="36" t="s">
        <v>17</v>
      </c>
      <c r="F71" s="36" t="s">
        <v>33</v>
      </c>
      <c r="G71" s="16">
        <v>5260000590</v>
      </c>
      <c r="H71" s="36" t="s">
        <v>99</v>
      </c>
      <c r="I71" s="37">
        <f t="shared" si="0"/>
        <v>7692100</v>
      </c>
      <c r="J71" s="37">
        <v>7692100</v>
      </c>
      <c r="K71" s="37">
        <v>0</v>
      </c>
      <c r="L71" s="37">
        <f t="shared" si="5"/>
        <v>7640800</v>
      </c>
      <c r="M71" s="37">
        <v>7640800</v>
      </c>
      <c r="N71" s="37">
        <v>0</v>
      </c>
    </row>
    <row r="72" spans="2:14" ht="37.5">
      <c r="B72" s="104"/>
      <c r="C72" s="38" t="s">
        <v>101</v>
      </c>
      <c r="D72" s="119" t="s">
        <v>280</v>
      </c>
      <c r="E72" s="36" t="s">
        <v>17</v>
      </c>
      <c r="F72" s="36" t="s">
        <v>33</v>
      </c>
      <c r="G72" s="16">
        <v>5260000590</v>
      </c>
      <c r="H72" s="36" t="s">
        <v>102</v>
      </c>
      <c r="I72" s="37">
        <f t="shared" ref="I72:I135" si="9">SUM(J72:K72)</f>
        <v>1423500</v>
      </c>
      <c r="J72" s="37">
        <v>1423500</v>
      </c>
      <c r="K72" s="37">
        <v>0</v>
      </c>
      <c r="L72" s="37">
        <f t="shared" si="5"/>
        <v>1414000</v>
      </c>
      <c r="M72" s="37">
        <v>1414000</v>
      </c>
      <c r="N72" s="37">
        <v>0</v>
      </c>
    </row>
    <row r="73" spans="2:14">
      <c r="B73" s="104"/>
      <c r="C73" s="38" t="s">
        <v>104</v>
      </c>
      <c r="D73" s="119" t="s">
        <v>280</v>
      </c>
      <c r="E73" s="36" t="s">
        <v>17</v>
      </c>
      <c r="F73" s="36" t="s">
        <v>33</v>
      </c>
      <c r="G73" s="16">
        <v>5260000590</v>
      </c>
      <c r="H73" s="36" t="s">
        <v>105</v>
      </c>
      <c r="I73" s="37">
        <f t="shared" si="9"/>
        <v>394800</v>
      </c>
      <c r="J73" s="37">
        <v>394800</v>
      </c>
      <c r="K73" s="37">
        <v>0</v>
      </c>
      <c r="L73" s="37">
        <f t="shared" si="5"/>
        <v>392100</v>
      </c>
      <c r="M73" s="37">
        <v>392100</v>
      </c>
      <c r="N73" s="37">
        <v>0</v>
      </c>
    </row>
    <row r="74" spans="2:14" ht="37.5">
      <c r="B74" s="104"/>
      <c r="C74" s="38" t="s">
        <v>250</v>
      </c>
      <c r="D74" s="119" t="s">
        <v>280</v>
      </c>
      <c r="E74" s="36" t="s">
        <v>17</v>
      </c>
      <c r="F74" s="36" t="s">
        <v>33</v>
      </c>
      <c r="G74" s="16">
        <v>9900000000</v>
      </c>
      <c r="H74" s="36"/>
      <c r="I74" s="37">
        <f t="shared" si="9"/>
        <v>6075300</v>
      </c>
      <c r="J74" s="37">
        <f>J77+J75</f>
        <v>6075300</v>
      </c>
      <c r="K74" s="37">
        <f>K77</f>
        <v>0</v>
      </c>
      <c r="L74" s="37">
        <f t="shared" si="5"/>
        <v>6070800</v>
      </c>
      <c r="M74" s="37">
        <f>M77+M75</f>
        <v>6070800</v>
      </c>
      <c r="N74" s="37">
        <f>N77</f>
        <v>0</v>
      </c>
    </row>
    <row r="75" spans="2:14" ht="37.5">
      <c r="B75" s="104"/>
      <c r="C75" s="38" t="s">
        <v>252</v>
      </c>
      <c r="D75" s="119" t="s">
        <v>280</v>
      </c>
      <c r="E75" s="36" t="s">
        <v>17</v>
      </c>
      <c r="F75" s="36" t="s">
        <v>33</v>
      </c>
      <c r="G75" s="16">
        <v>9900010150</v>
      </c>
      <c r="H75" s="36"/>
      <c r="I75" s="37">
        <f t="shared" si="9"/>
        <v>5400000</v>
      </c>
      <c r="J75" s="37">
        <f>J76</f>
        <v>5400000</v>
      </c>
      <c r="K75" s="37"/>
      <c r="L75" s="37">
        <f t="shared" si="5"/>
        <v>5400000</v>
      </c>
      <c r="M75" s="37">
        <f>M76</f>
        <v>5400000</v>
      </c>
      <c r="N75" s="37"/>
    </row>
    <row r="76" spans="2:14" ht="37.5">
      <c r="B76" s="104"/>
      <c r="C76" s="38" t="s">
        <v>101</v>
      </c>
      <c r="D76" s="119" t="s">
        <v>280</v>
      </c>
      <c r="E76" s="36" t="s">
        <v>17</v>
      </c>
      <c r="F76" s="36" t="s">
        <v>33</v>
      </c>
      <c r="G76" s="16">
        <v>9900010150</v>
      </c>
      <c r="H76" s="36" t="s">
        <v>102</v>
      </c>
      <c r="I76" s="37">
        <f t="shared" si="9"/>
        <v>5400000</v>
      </c>
      <c r="J76" s="37">
        <v>5400000</v>
      </c>
      <c r="K76" s="37"/>
      <c r="L76" s="37">
        <f t="shared" ref="L76:L107" si="10">SUM(M76:N76)</f>
        <v>5400000</v>
      </c>
      <c r="M76" s="37">
        <v>5400000</v>
      </c>
      <c r="N76" s="37"/>
    </row>
    <row r="77" spans="2:14">
      <c r="B77" s="104"/>
      <c r="C77" s="38" t="s">
        <v>254</v>
      </c>
      <c r="D77" s="119" t="s">
        <v>280</v>
      </c>
      <c r="E77" s="36" t="s">
        <v>17</v>
      </c>
      <c r="F77" s="36" t="s">
        <v>33</v>
      </c>
      <c r="G77" s="16">
        <v>9900010910</v>
      </c>
      <c r="H77" s="36"/>
      <c r="I77" s="37">
        <f t="shared" si="9"/>
        <v>675300</v>
      </c>
      <c r="J77" s="37">
        <f>J78</f>
        <v>675300</v>
      </c>
      <c r="K77" s="37">
        <f>K78</f>
        <v>0</v>
      </c>
      <c r="L77" s="37">
        <f t="shared" si="10"/>
        <v>670800</v>
      </c>
      <c r="M77" s="37">
        <f>M78</f>
        <v>670800</v>
      </c>
      <c r="N77" s="37">
        <f>N78</f>
        <v>0</v>
      </c>
    </row>
    <row r="78" spans="2:14">
      <c r="B78" s="104"/>
      <c r="C78" s="38" t="s">
        <v>104</v>
      </c>
      <c r="D78" s="119" t="s">
        <v>280</v>
      </c>
      <c r="E78" s="36" t="s">
        <v>17</v>
      </c>
      <c r="F78" s="36" t="s">
        <v>33</v>
      </c>
      <c r="G78" s="16">
        <v>9900010910</v>
      </c>
      <c r="H78" s="36" t="s">
        <v>105</v>
      </c>
      <c r="I78" s="37">
        <f t="shared" si="9"/>
        <v>675300</v>
      </c>
      <c r="J78" s="37">
        <v>675300</v>
      </c>
      <c r="K78" s="37">
        <v>0</v>
      </c>
      <c r="L78" s="37">
        <f t="shared" si="10"/>
        <v>670800</v>
      </c>
      <c r="M78" s="37">
        <v>670800</v>
      </c>
      <c r="N78" s="37">
        <v>0</v>
      </c>
    </row>
    <row r="79" spans="2:14" ht="37.5">
      <c r="B79" s="104"/>
      <c r="C79" s="38" t="s">
        <v>36</v>
      </c>
      <c r="D79" s="119" t="s">
        <v>280</v>
      </c>
      <c r="E79" s="36" t="s">
        <v>21</v>
      </c>
      <c r="F79" s="36" t="s">
        <v>81</v>
      </c>
      <c r="G79" s="16"/>
      <c r="H79" s="36"/>
      <c r="I79" s="37">
        <f t="shared" si="9"/>
        <v>38786400</v>
      </c>
      <c r="J79" s="37">
        <f>J80+J99+J94</f>
        <v>38786400</v>
      </c>
      <c r="K79" s="37">
        <f>K80+K99+K94</f>
        <v>0</v>
      </c>
      <c r="L79" s="37">
        <f t="shared" si="10"/>
        <v>38782200</v>
      </c>
      <c r="M79" s="37">
        <f>M80+M99+M94</f>
        <v>38782200</v>
      </c>
      <c r="N79" s="37">
        <f>N80+N99+N94</f>
        <v>0</v>
      </c>
    </row>
    <row r="80" spans="2:14">
      <c r="B80" s="104"/>
      <c r="C80" s="38" t="s">
        <v>37</v>
      </c>
      <c r="D80" s="119" t="s">
        <v>280</v>
      </c>
      <c r="E80" s="36" t="s">
        <v>21</v>
      </c>
      <c r="F80" s="36" t="s">
        <v>38</v>
      </c>
      <c r="G80" s="16"/>
      <c r="H80" s="36"/>
      <c r="I80" s="37">
        <f t="shared" si="9"/>
        <v>30613400</v>
      </c>
      <c r="J80" s="37">
        <f>J81+J88</f>
        <v>30613400</v>
      </c>
      <c r="K80" s="37">
        <f>K81+K88</f>
        <v>0</v>
      </c>
      <c r="L80" s="37">
        <f t="shared" si="10"/>
        <v>30509200</v>
      </c>
      <c r="M80" s="37">
        <f>M81+M88</f>
        <v>30509200</v>
      </c>
      <c r="N80" s="37">
        <f>N81+N88</f>
        <v>0</v>
      </c>
    </row>
    <row r="81" spans="2:14" ht="37.5">
      <c r="B81" s="104"/>
      <c r="C81" s="38" t="s">
        <v>121</v>
      </c>
      <c r="D81" s="119" t="s">
        <v>280</v>
      </c>
      <c r="E81" s="36" t="s">
        <v>21</v>
      </c>
      <c r="F81" s="36" t="s">
        <v>38</v>
      </c>
      <c r="G81" s="16">
        <v>5200000000</v>
      </c>
      <c r="H81" s="36"/>
      <c r="I81" s="37">
        <f t="shared" si="9"/>
        <v>27613400</v>
      </c>
      <c r="J81" s="37">
        <f>J82</f>
        <v>27613400</v>
      </c>
      <c r="K81" s="37">
        <f>K82</f>
        <v>0</v>
      </c>
      <c r="L81" s="37">
        <f t="shared" si="10"/>
        <v>27509200</v>
      </c>
      <c r="M81" s="37">
        <f>M82</f>
        <v>27509200</v>
      </c>
      <c r="N81" s="37">
        <f>N82</f>
        <v>0</v>
      </c>
    </row>
    <row r="82" spans="2:14">
      <c r="B82" s="104"/>
      <c r="C82" s="122" t="s">
        <v>125</v>
      </c>
      <c r="D82" s="119" t="s">
        <v>280</v>
      </c>
      <c r="E82" s="36" t="s">
        <v>21</v>
      </c>
      <c r="F82" s="36" t="s">
        <v>38</v>
      </c>
      <c r="G82" s="16">
        <v>5240000000</v>
      </c>
      <c r="H82" s="36"/>
      <c r="I82" s="37">
        <f t="shared" si="9"/>
        <v>27613400</v>
      </c>
      <c r="J82" s="37">
        <f>J83</f>
        <v>27613400</v>
      </c>
      <c r="K82" s="37">
        <f>K83</f>
        <v>0</v>
      </c>
      <c r="L82" s="37">
        <f t="shared" si="10"/>
        <v>27509200</v>
      </c>
      <c r="M82" s="37">
        <f>M83</f>
        <v>27509200</v>
      </c>
      <c r="N82" s="37">
        <f>N83</f>
        <v>0</v>
      </c>
    </row>
    <row r="83" spans="2:14" ht="37.5">
      <c r="B83" s="104"/>
      <c r="C83" s="122" t="s">
        <v>123</v>
      </c>
      <c r="D83" s="119" t="s">
        <v>280</v>
      </c>
      <c r="E83" s="36" t="s">
        <v>21</v>
      </c>
      <c r="F83" s="36" t="s">
        <v>38</v>
      </c>
      <c r="G83" s="16">
        <v>5240000590</v>
      </c>
      <c r="H83" s="36"/>
      <c r="I83" s="37">
        <f t="shared" si="9"/>
        <v>27613400</v>
      </c>
      <c r="J83" s="37">
        <f>J84+J85+J87+J86</f>
        <v>27613400</v>
      </c>
      <c r="K83" s="37">
        <f>K84+K85+K87</f>
        <v>0</v>
      </c>
      <c r="L83" s="37">
        <f t="shared" si="10"/>
        <v>27509200</v>
      </c>
      <c r="M83" s="37">
        <f>M84+M85+M87+M86</f>
        <v>27509200</v>
      </c>
      <c r="N83" s="37">
        <f>N84+N85+N87</f>
        <v>0</v>
      </c>
    </row>
    <row r="84" spans="2:14" ht="75">
      <c r="B84" s="104"/>
      <c r="C84" s="38" t="s">
        <v>98</v>
      </c>
      <c r="D84" s="119" t="s">
        <v>280</v>
      </c>
      <c r="E84" s="36" t="s">
        <v>21</v>
      </c>
      <c r="F84" s="36" t="s">
        <v>38</v>
      </c>
      <c r="G84" s="16">
        <v>5240000590</v>
      </c>
      <c r="H84" s="36" t="s">
        <v>99</v>
      </c>
      <c r="I84" s="37">
        <f t="shared" si="9"/>
        <v>14181900</v>
      </c>
      <c r="J84" s="37">
        <v>14181900</v>
      </c>
      <c r="K84" s="37">
        <v>0</v>
      </c>
      <c r="L84" s="37">
        <f t="shared" si="10"/>
        <v>14087200</v>
      </c>
      <c r="M84" s="37">
        <v>14087200</v>
      </c>
      <c r="N84" s="37">
        <v>0</v>
      </c>
    </row>
    <row r="85" spans="2:14" ht="37.5">
      <c r="B85" s="104"/>
      <c r="C85" s="38" t="s">
        <v>101</v>
      </c>
      <c r="D85" s="119" t="s">
        <v>280</v>
      </c>
      <c r="E85" s="36" t="s">
        <v>21</v>
      </c>
      <c r="F85" s="36" t="s">
        <v>38</v>
      </c>
      <c r="G85" s="16">
        <v>5240000590</v>
      </c>
      <c r="H85" s="36" t="s">
        <v>102</v>
      </c>
      <c r="I85" s="37">
        <f t="shared" si="9"/>
        <v>1401700</v>
      </c>
      <c r="J85" s="37">
        <v>1401700</v>
      </c>
      <c r="K85" s="37">
        <v>0</v>
      </c>
      <c r="L85" s="37">
        <f t="shared" si="10"/>
        <v>1392400</v>
      </c>
      <c r="M85" s="37">
        <v>1392400</v>
      </c>
      <c r="N85" s="37">
        <v>0</v>
      </c>
    </row>
    <row r="86" spans="2:14">
      <c r="B86" s="104"/>
      <c r="C86" s="38" t="s">
        <v>119</v>
      </c>
      <c r="D86" s="119" t="s">
        <v>280</v>
      </c>
      <c r="E86" s="36" t="s">
        <v>21</v>
      </c>
      <c r="F86" s="36" t="s">
        <v>38</v>
      </c>
      <c r="G86" s="16">
        <v>5240000590</v>
      </c>
      <c r="H86" s="36" t="s">
        <v>120</v>
      </c>
      <c r="I86" s="37">
        <f t="shared" si="9"/>
        <v>12000000</v>
      </c>
      <c r="J86" s="37">
        <v>12000000</v>
      </c>
      <c r="K86" s="37"/>
      <c r="L86" s="37">
        <f t="shared" si="10"/>
        <v>12000000</v>
      </c>
      <c r="M86" s="37">
        <v>12000000</v>
      </c>
      <c r="N86" s="37"/>
    </row>
    <row r="87" spans="2:14">
      <c r="B87" s="104"/>
      <c r="C87" s="38" t="s">
        <v>104</v>
      </c>
      <c r="D87" s="119" t="s">
        <v>280</v>
      </c>
      <c r="E87" s="36" t="s">
        <v>21</v>
      </c>
      <c r="F87" s="36" t="s">
        <v>38</v>
      </c>
      <c r="G87" s="16">
        <v>5240000590</v>
      </c>
      <c r="H87" s="36" t="s">
        <v>105</v>
      </c>
      <c r="I87" s="37">
        <f t="shared" si="9"/>
        <v>29800</v>
      </c>
      <c r="J87" s="37">
        <v>29800</v>
      </c>
      <c r="K87" s="37">
        <v>0</v>
      </c>
      <c r="L87" s="37">
        <f t="shared" si="10"/>
        <v>29600</v>
      </c>
      <c r="M87" s="37">
        <v>29600</v>
      </c>
      <c r="N87" s="37">
        <v>0</v>
      </c>
    </row>
    <row r="88" spans="2:14" ht="37.5">
      <c r="B88" s="104"/>
      <c r="C88" s="38" t="s">
        <v>250</v>
      </c>
      <c r="D88" s="119" t="s">
        <v>280</v>
      </c>
      <c r="E88" s="36" t="s">
        <v>21</v>
      </c>
      <c r="F88" s="36" t="s">
        <v>38</v>
      </c>
      <c r="G88" s="16">
        <v>9900000000</v>
      </c>
      <c r="H88" s="36"/>
      <c r="I88" s="37">
        <f t="shared" si="9"/>
        <v>3000000</v>
      </c>
      <c r="J88" s="37">
        <f>J89</f>
        <v>3000000</v>
      </c>
      <c r="K88" s="37">
        <f>K89+K92</f>
        <v>0</v>
      </c>
      <c r="L88" s="37">
        <f t="shared" si="10"/>
        <v>3000000</v>
      </c>
      <c r="M88" s="37">
        <f>M89</f>
        <v>3000000</v>
      </c>
      <c r="N88" s="37">
        <f>N89+N92</f>
        <v>0</v>
      </c>
    </row>
    <row r="89" spans="2:14" ht="56.25">
      <c r="B89" s="104"/>
      <c r="C89" s="38" t="s">
        <v>256</v>
      </c>
      <c r="D89" s="119" t="s">
        <v>280</v>
      </c>
      <c r="E89" s="36" t="s">
        <v>21</v>
      </c>
      <c r="F89" s="36" t="s">
        <v>38</v>
      </c>
      <c r="G89" s="16">
        <v>9900200000</v>
      </c>
      <c r="H89" s="36"/>
      <c r="I89" s="37">
        <f t="shared" si="9"/>
        <v>3000000</v>
      </c>
      <c r="J89" s="37">
        <f>J90+J92</f>
        <v>3000000</v>
      </c>
      <c r="K89" s="37">
        <f>K90+K92</f>
        <v>0</v>
      </c>
      <c r="L89" s="37">
        <f t="shared" si="10"/>
        <v>3000000</v>
      </c>
      <c r="M89" s="37">
        <f>M90+M92</f>
        <v>3000000</v>
      </c>
      <c r="N89" s="37">
        <f>N90+N92</f>
        <v>0</v>
      </c>
    </row>
    <row r="90" spans="2:14" ht="56.25">
      <c r="B90" s="104"/>
      <c r="C90" s="38" t="s">
        <v>256</v>
      </c>
      <c r="D90" s="119" t="s">
        <v>280</v>
      </c>
      <c r="E90" s="36" t="s">
        <v>21</v>
      </c>
      <c r="F90" s="36" t="s">
        <v>38</v>
      </c>
      <c r="G90" s="16">
        <v>9900210010</v>
      </c>
      <c r="H90" s="36"/>
      <c r="I90" s="37">
        <f t="shared" si="9"/>
        <v>1500000</v>
      </c>
      <c r="J90" s="37">
        <f>J91</f>
        <v>1500000</v>
      </c>
      <c r="K90" s="37">
        <f>K91</f>
        <v>0</v>
      </c>
      <c r="L90" s="37">
        <f t="shared" si="10"/>
        <v>1500000</v>
      </c>
      <c r="M90" s="37">
        <f>M91</f>
        <v>1500000</v>
      </c>
      <c r="N90" s="37">
        <f>N91</f>
        <v>0</v>
      </c>
    </row>
    <row r="91" spans="2:14" ht="37.5">
      <c r="B91" s="104"/>
      <c r="C91" s="38" t="s">
        <v>101</v>
      </c>
      <c r="D91" s="119" t="s">
        <v>280</v>
      </c>
      <c r="E91" s="36" t="s">
        <v>21</v>
      </c>
      <c r="F91" s="36" t="s">
        <v>38</v>
      </c>
      <c r="G91" s="16">
        <v>9900210010</v>
      </c>
      <c r="H91" s="36" t="s">
        <v>102</v>
      </c>
      <c r="I91" s="37">
        <f t="shared" si="9"/>
        <v>1500000</v>
      </c>
      <c r="J91" s="37">
        <v>1500000</v>
      </c>
      <c r="K91" s="37">
        <v>0</v>
      </c>
      <c r="L91" s="37">
        <f t="shared" si="10"/>
        <v>1500000</v>
      </c>
      <c r="M91" s="37">
        <v>1500000</v>
      </c>
      <c r="N91" s="37">
        <v>0</v>
      </c>
    </row>
    <row r="92" spans="2:14" ht="37.5">
      <c r="B92" s="104"/>
      <c r="C92" s="38" t="s">
        <v>257</v>
      </c>
      <c r="D92" s="119" t="s">
        <v>280</v>
      </c>
      <c r="E92" s="36" t="s">
        <v>21</v>
      </c>
      <c r="F92" s="36" t="s">
        <v>38</v>
      </c>
      <c r="G92" s="16">
        <v>9900210020</v>
      </c>
      <c r="H92" s="36"/>
      <c r="I92" s="37">
        <f t="shared" si="9"/>
        <v>1500000</v>
      </c>
      <c r="J92" s="37">
        <f>J93</f>
        <v>1500000</v>
      </c>
      <c r="K92" s="37">
        <f>K93</f>
        <v>0</v>
      </c>
      <c r="L92" s="37">
        <f t="shared" si="10"/>
        <v>1500000</v>
      </c>
      <c r="M92" s="37">
        <f>M93</f>
        <v>1500000</v>
      </c>
      <c r="N92" s="37">
        <f>N93</f>
        <v>0</v>
      </c>
    </row>
    <row r="93" spans="2:14" ht="37.5">
      <c r="B93" s="104"/>
      <c r="C93" s="38" t="s">
        <v>101</v>
      </c>
      <c r="D93" s="119" t="s">
        <v>280</v>
      </c>
      <c r="E93" s="36" t="s">
        <v>21</v>
      </c>
      <c r="F93" s="36" t="s">
        <v>38</v>
      </c>
      <c r="G93" s="16">
        <v>9900210020</v>
      </c>
      <c r="H93" s="36" t="s">
        <v>102</v>
      </c>
      <c r="I93" s="37">
        <f t="shared" si="9"/>
        <v>1500000</v>
      </c>
      <c r="J93" s="37">
        <v>1500000</v>
      </c>
      <c r="K93" s="37">
        <v>0</v>
      </c>
      <c r="L93" s="37">
        <f t="shared" si="10"/>
        <v>1500000</v>
      </c>
      <c r="M93" s="37">
        <v>1500000</v>
      </c>
      <c r="N93" s="37">
        <v>0</v>
      </c>
    </row>
    <row r="94" spans="2:14" ht="56.25">
      <c r="B94" s="104"/>
      <c r="C94" s="38" t="s">
        <v>39</v>
      </c>
      <c r="D94" s="119" t="s">
        <v>280</v>
      </c>
      <c r="E94" s="36" t="s">
        <v>21</v>
      </c>
      <c r="F94" s="36" t="s">
        <v>40</v>
      </c>
      <c r="G94" s="16"/>
      <c r="H94" s="36"/>
      <c r="I94" s="37">
        <f t="shared" si="9"/>
        <v>63000</v>
      </c>
      <c r="J94" s="37">
        <f>J95</f>
        <v>63000</v>
      </c>
      <c r="K94" s="37"/>
      <c r="L94" s="37">
        <f t="shared" si="10"/>
        <v>63000</v>
      </c>
      <c r="M94" s="37">
        <f t="shared" ref="M94:N97" si="11">M95</f>
        <v>63000</v>
      </c>
      <c r="N94" s="37">
        <f t="shared" si="11"/>
        <v>0</v>
      </c>
    </row>
    <row r="95" spans="2:14" ht="37.5">
      <c r="B95" s="104"/>
      <c r="C95" s="38" t="s">
        <v>95</v>
      </c>
      <c r="D95" s="119" t="s">
        <v>280</v>
      </c>
      <c r="E95" s="36" t="s">
        <v>21</v>
      </c>
      <c r="F95" s="36" t="s">
        <v>40</v>
      </c>
      <c r="G95" s="16">
        <v>5000000000</v>
      </c>
      <c r="H95" s="36"/>
      <c r="I95" s="37">
        <f t="shared" si="9"/>
        <v>63000</v>
      </c>
      <c r="J95" s="37">
        <f>J96</f>
        <v>63000</v>
      </c>
      <c r="K95" s="37"/>
      <c r="L95" s="37">
        <f t="shared" si="10"/>
        <v>63000</v>
      </c>
      <c r="M95" s="37">
        <f t="shared" si="11"/>
        <v>63000</v>
      </c>
      <c r="N95" s="37">
        <f t="shared" si="11"/>
        <v>0</v>
      </c>
    </row>
    <row r="96" spans="2:14" ht="37.5">
      <c r="B96" s="104"/>
      <c r="C96" s="38" t="s">
        <v>284</v>
      </c>
      <c r="D96" s="119" t="s">
        <v>280</v>
      </c>
      <c r="E96" s="36" t="s">
        <v>21</v>
      </c>
      <c r="F96" s="36" t="s">
        <v>40</v>
      </c>
      <c r="G96" s="16">
        <v>5010000000</v>
      </c>
      <c r="H96" s="36"/>
      <c r="I96" s="37">
        <f t="shared" si="9"/>
        <v>63000</v>
      </c>
      <c r="J96" s="37">
        <f>J97</f>
        <v>63000</v>
      </c>
      <c r="K96" s="37"/>
      <c r="L96" s="37">
        <f t="shared" si="10"/>
        <v>63000</v>
      </c>
      <c r="M96" s="37">
        <f t="shared" si="11"/>
        <v>63000</v>
      </c>
      <c r="N96" s="37">
        <f t="shared" si="11"/>
        <v>0</v>
      </c>
    </row>
    <row r="97" spans="2:14" ht="75">
      <c r="B97" s="104"/>
      <c r="C97" s="38" t="s">
        <v>100</v>
      </c>
      <c r="D97" s="119" t="s">
        <v>280</v>
      </c>
      <c r="E97" s="36" t="s">
        <v>21</v>
      </c>
      <c r="F97" s="36" t="s">
        <v>40</v>
      </c>
      <c r="G97" s="16">
        <v>5010060070</v>
      </c>
      <c r="H97" s="36"/>
      <c r="I97" s="37">
        <f t="shared" si="9"/>
        <v>63000</v>
      </c>
      <c r="J97" s="37">
        <f>J98</f>
        <v>63000</v>
      </c>
      <c r="K97" s="37"/>
      <c r="L97" s="37">
        <f t="shared" si="10"/>
        <v>63000</v>
      </c>
      <c r="M97" s="37">
        <f t="shared" si="11"/>
        <v>63000</v>
      </c>
      <c r="N97" s="37">
        <f t="shared" si="11"/>
        <v>0</v>
      </c>
    </row>
    <row r="98" spans="2:14" ht="37.5">
      <c r="B98" s="104"/>
      <c r="C98" s="38" t="s">
        <v>101</v>
      </c>
      <c r="D98" s="119" t="s">
        <v>280</v>
      </c>
      <c r="E98" s="36" t="s">
        <v>21</v>
      </c>
      <c r="F98" s="36" t="s">
        <v>40</v>
      </c>
      <c r="G98" s="16">
        <v>5010060070</v>
      </c>
      <c r="H98" s="36" t="s">
        <v>102</v>
      </c>
      <c r="I98" s="37">
        <f t="shared" si="9"/>
        <v>63000</v>
      </c>
      <c r="J98" s="37">
        <v>63000</v>
      </c>
      <c r="K98" s="37"/>
      <c r="L98" s="37">
        <f t="shared" si="10"/>
        <v>63000</v>
      </c>
      <c r="M98" s="37">
        <v>63000</v>
      </c>
      <c r="N98" s="37">
        <v>0</v>
      </c>
    </row>
    <row r="99" spans="2:14" ht="37.5">
      <c r="B99" s="104"/>
      <c r="C99" s="38" t="s">
        <v>41</v>
      </c>
      <c r="D99" s="119" t="s">
        <v>280</v>
      </c>
      <c r="E99" s="36" t="s">
        <v>21</v>
      </c>
      <c r="F99" s="36" t="s">
        <v>42</v>
      </c>
      <c r="G99" s="16"/>
      <c r="H99" s="36"/>
      <c r="I99" s="37">
        <f t="shared" si="9"/>
        <v>8110000</v>
      </c>
      <c r="J99" s="37">
        <f>J100+J104+J108+J115</f>
        <v>8110000</v>
      </c>
      <c r="K99" s="37">
        <f>K100</f>
        <v>0</v>
      </c>
      <c r="L99" s="37">
        <f t="shared" si="10"/>
        <v>8210000</v>
      </c>
      <c r="M99" s="37">
        <f>M100+M104+M108+M115</f>
        <v>8210000</v>
      </c>
      <c r="N99" s="37">
        <f>N100</f>
        <v>0</v>
      </c>
    </row>
    <row r="100" spans="2:14" ht="37.5">
      <c r="B100" s="104"/>
      <c r="C100" s="38" t="s">
        <v>191</v>
      </c>
      <c r="D100" s="119" t="s">
        <v>280</v>
      </c>
      <c r="E100" s="36" t="s">
        <v>21</v>
      </c>
      <c r="F100" s="36" t="s">
        <v>42</v>
      </c>
      <c r="G100" s="16">
        <v>6300000000</v>
      </c>
      <c r="H100" s="36"/>
      <c r="I100" s="37">
        <f t="shared" si="9"/>
        <v>1840000</v>
      </c>
      <c r="J100" s="37">
        <f>J101</f>
        <v>1840000</v>
      </c>
      <c r="K100" s="37">
        <f>K102</f>
        <v>0</v>
      </c>
      <c r="L100" s="37">
        <f t="shared" si="10"/>
        <v>1840000</v>
      </c>
      <c r="M100" s="37">
        <f>M102</f>
        <v>1840000</v>
      </c>
      <c r="N100" s="37">
        <f>N102</f>
        <v>0</v>
      </c>
    </row>
    <row r="101" spans="2:14" ht="56.25">
      <c r="B101" s="104"/>
      <c r="C101" s="38" t="s">
        <v>192</v>
      </c>
      <c r="D101" s="119" t="s">
        <v>280</v>
      </c>
      <c r="E101" s="36" t="s">
        <v>21</v>
      </c>
      <c r="F101" s="36" t="s">
        <v>42</v>
      </c>
      <c r="G101" s="16">
        <v>6310000000</v>
      </c>
      <c r="H101" s="36"/>
      <c r="I101" s="37">
        <f t="shared" si="9"/>
        <v>1840000</v>
      </c>
      <c r="J101" s="37">
        <f>J102</f>
        <v>1840000</v>
      </c>
      <c r="K101" s="37"/>
      <c r="L101" s="37">
        <f t="shared" si="10"/>
        <v>1840000</v>
      </c>
      <c r="M101" s="37">
        <f>M102</f>
        <v>1840000</v>
      </c>
      <c r="N101" s="37"/>
    </row>
    <row r="102" spans="2:14" ht="37.5">
      <c r="B102" s="104"/>
      <c r="C102" s="38" t="s">
        <v>193</v>
      </c>
      <c r="D102" s="119" t="s">
        <v>280</v>
      </c>
      <c r="E102" s="36" t="s">
        <v>21</v>
      </c>
      <c r="F102" s="36" t="s">
        <v>42</v>
      </c>
      <c r="G102" s="16">
        <v>6310010050</v>
      </c>
      <c r="H102" s="36"/>
      <c r="I102" s="37">
        <f t="shared" si="9"/>
        <v>1840000</v>
      </c>
      <c r="J102" s="37">
        <f>J103</f>
        <v>1840000</v>
      </c>
      <c r="K102" s="37">
        <f>K103</f>
        <v>0</v>
      </c>
      <c r="L102" s="37">
        <f t="shared" si="10"/>
        <v>1840000</v>
      </c>
      <c r="M102" s="37">
        <f>M103</f>
        <v>1840000</v>
      </c>
      <c r="N102" s="37">
        <f>N103</f>
        <v>0</v>
      </c>
    </row>
    <row r="103" spans="2:14" ht="37.5">
      <c r="B103" s="104"/>
      <c r="C103" s="38" t="s">
        <v>154</v>
      </c>
      <c r="D103" s="119" t="s">
        <v>280</v>
      </c>
      <c r="E103" s="36" t="s">
        <v>21</v>
      </c>
      <c r="F103" s="36" t="s">
        <v>42</v>
      </c>
      <c r="G103" s="16">
        <v>6310010050</v>
      </c>
      <c r="H103" s="36" t="s">
        <v>168</v>
      </c>
      <c r="I103" s="37">
        <f t="shared" si="9"/>
        <v>1840000</v>
      </c>
      <c r="J103" s="37">
        <v>1840000</v>
      </c>
      <c r="K103" s="37">
        <v>0</v>
      </c>
      <c r="L103" s="37">
        <f t="shared" si="10"/>
        <v>1840000</v>
      </c>
      <c r="M103" s="37">
        <v>1840000</v>
      </c>
      <c r="N103" s="37">
        <v>0</v>
      </c>
    </row>
    <row r="104" spans="2:14" ht="75">
      <c r="B104" s="104"/>
      <c r="C104" s="38" t="s">
        <v>214</v>
      </c>
      <c r="D104" s="119" t="s">
        <v>280</v>
      </c>
      <c r="E104" s="36" t="s">
        <v>21</v>
      </c>
      <c r="F104" s="36" t="s">
        <v>42</v>
      </c>
      <c r="G104" s="16">
        <v>6600000000</v>
      </c>
      <c r="H104" s="36"/>
      <c r="I104" s="37">
        <f t="shared" si="9"/>
        <v>5970000</v>
      </c>
      <c r="J104" s="37">
        <f>J105</f>
        <v>5970000</v>
      </c>
      <c r="K104" s="37"/>
      <c r="L104" s="37">
        <f t="shared" si="10"/>
        <v>6070000</v>
      </c>
      <c r="M104" s="37">
        <f>M105</f>
        <v>6070000</v>
      </c>
      <c r="N104" s="37"/>
    </row>
    <row r="105" spans="2:14" ht="37.5">
      <c r="B105" s="104"/>
      <c r="C105" s="38" t="s">
        <v>215</v>
      </c>
      <c r="D105" s="119" t="s">
        <v>280</v>
      </c>
      <c r="E105" s="36" t="s">
        <v>21</v>
      </c>
      <c r="F105" s="36" t="s">
        <v>42</v>
      </c>
      <c r="G105" s="16">
        <v>6610000000</v>
      </c>
      <c r="H105" s="36"/>
      <c r="I105" s="37">
        <f t="shared" si="9"/>
        <v>5970000</v>
      </c>
      <c r="J105" s="37">
        <f>J106</f>
        <v>5970000</v>
      </c>
      <c r="K105" s="37"/>
      <c r="L105" s="37">
        <f t="shared" si="10"/>
        <v>6070000</v>
      </c>
      <c r="M105" s="37">
        <f>M106</f>
        <v>6070000</v>
      </c>
      <c r="N105" s="37"/>
    </row>
    <row r="106" spans="2:14" ht="75">
      <c r="B106" s="104"/>
      <c r="C106" s="38" t="s">
        <v>285</v>
      </c>
      <c r="D106" s="119" t="s">
        <v>280</v>
      </c>
      <c r="E106" s="36" t="s">
        <v>21</v>
      </c>
      <c r="F106" s="36" t="s">
        <v>42</v>
      </c>
      <c r="G106" s="16">
        <v>6610010040</v>
      </c>
      <c r="H106" s="36"/>
      <c r="I106" s="37">
        <f t="shared" si="9"/>
        <v>5970000</v>
      </c>
      <c r="J106" s="37">
        <f>J107</f>
        <v>5970000</v>
      </c>
      <c r="K106" s="37"/>
      <c r="L106" s="37">
        <f t="shared" si="10"/>
        <v>6070000</v>
      </c>
      <c r="M106" s="37">
        <f>M107</f>
        <v>6070000</v>
      </c>
      <c r="N106" s="37"/>
    </row>
    <row r="107" spans="2:14" ht="37.5">
      <c r="B107" s="104"/>
      <c r="C107" s="38" t="s">
        <v>101</v>
      </c>
      <c r="D107" s="119" t="s">
        <v>280</v>
      </c>
      <c r="E107" s="36" t="s">
        <v>21</v>
      </c>
      <c r="F107" s="36" t="s">
        <v>42</v>
      </c>
      <c r="G107" s="16">
        <v>6610010040</v>
      </c>
      <c r="H107" s="36" t="s">
        <v>102</v>
      </c>
      <c r="I107" s="37">
        <f t="shared" si="9"/>
        <v>5970000</v>
      </c>
      <c r="J107" s="37">
        <v>5970000</v>
      </c>
      <c r="K107" s="37"/>
      <c r="L107" s="37">
        <f t="shared" si="10"/>
        <v>6070000</v>
      </c>
      <c r="M107" s="37">
        <v>6070000</v>
      </c>
      <c r="N107" s="37"/>
    </row>
    <row r="108" spans="2:14" ht="56.25">
      <c r="B108" s="104"/>
      <c r="C108" s="38" t="s">
        <v>218</v>
      </c>
      <c r="D108" s="119" t="s">
        <v>280</v>
      </c>
      <c r="E108" s="36" t="s">
        <v>21</v>
      </c>
      <c r="F108" s="36" t="s">
        <v>42</v>
      </c>
      <c r="G108" s="16">
        <v>6700000000</v>
      </c>
      <c r="H108" s="36"/>
      <c r="I108" s="37">
        <f t="shared" si="9"/>
        <v>200000</v>
      </c>
      <c r="J108" s="37">
        <f>J109+J112</f>
        <v>200000</v>
      </c>
      <c r="K108" s="37"/>
      <c r="L108" s="37">
        <f t="shared" ref="L108:L139" si="12">SUM(M108:N108)</f>
        <v>200000</v>
      </c>
      <c r="M108" s="37">
        <f>M109+M112</f>
        <v>200000</v>
      </c>
      <c r="N108" s="37"/>
    </row>
    <row r="109" spans="2:14" ht="37.5">
      <c r="B109" s="104"/>
      <c r="C109" s="38" t="s">
        <v>219</v>
      </c>
      <c r="D109" s="119" t="s">
        <v>280</v>
      </c>
      <c r="E109" s="36" t="s">
        <v>21</v>
      </c>
      <c r="F109" s="36" t="s">
        <v>42</v>
      </c>
      <c r="G109" s="16">
        <v>6710000000</v>
      </c>
      <c r="H109" s="36"/>
      <c r="I109" s="37">
        <f t="shared" si="9"/>
        <v>50000</v>
      </c>
      <c r="J109" s="37">
        <f>J110</f>
        <v>50000</v>
      </c>
      <c r="K109" s="37"/>
      <c r="L109" s="37">
        <f t="shared" si="12"/>
        <v>50000</v>
      </c>
      <c r="M109" s="37">
        <f>M110</f>
        <v>50000</v>
      </c>
      <c r="N109" s="37"/>
    </row>
    <row r="110" spans="2:14">
      <c r="B110" s="104"/>
      <c r="C110" s="38" t="s">
        <v>220</v>
      </c>
      <c r="D110" s="119" t="s">
        <v>280</v>
      </c>
      <c r="E110" s="36" t="s">
        <v>21</v>
      </c>
      <c r="F110" s="36" t="s">
        <v>42</v>
      </c>
      <c r="G110" s="16">
        <v>6710010220</v>
      </c>
      <c r="H110" s="36"/>
      <c r="I110" s="37">
        <f t="shared" si="9"/>
        <v>50000</v>
      </c>
      <c r="J110" s="37">
        <f>J111</f>
        <v>50000</v>
      </c>
      <c r="K110" s="37"/>
      <c r="L110" s="37">
        <f t="shared" si="12"/>
        <v>50000</v>
      </c>
      <c r="M110" s="37">
        <f>M111</f>
        <v>50000</v>
      </c>
      <c r="N110" s="37"/>
    </row>
    <row r="111" spans="2:14" ht="37.5">
      <c r="B111" s="104"/>
      <c r="C111" s="38" t="s">
        <v>101</v>
      </c>
      <c r="D111" s="119" t="s">
        <v>280</v>
      </c>
      <c r="E111" s="36" t="s">
        <v>21</v>
      </c>
      <c r="F111" s="36" t="s">
        <v>42</v>
      </c>
      <c r="G111" s="16">
        <v>6710010220</v>
      </c>
      <c r="H111" s="36" t="s">
        <v>102</v>
      </c>
      <c r="I111" s="37">
        <f t="shared" si="9"/>
        <v>50000</v>
      </c>
      <c r="J111" s="37">
        <v>50000</v>
      </c>
      <c r="K111" s="37"/>
      <c r="L111" s="37">
        <f t="shared" si="12"/>
        <v>50000</v>
      </c>
      <c r="M111" s="37">
        <v>50000</v>
      </c>
      <c r="N111" s="37"/>
    </row>
    <row r="112" spans="2:14" ht="56.25">
      <c r="B112" s="104"/>
      <c r="C112" s="38" t="s">
        <v>221</v>
      </c>
      <c r="D112" s="119" t="s">
        <v>280</v>
      </c>
      <c r="E112" s="36" t="s">
        <v>21</v>
      </c>
      <c r="F112" s="36" t="s">
        <v>42</v>
      </c>
      <c r="G112" s="16">
        <v>6720000000</v>
      </c>
      <c r="H112" s="36"/>
      <c r="I112" s="37">
        <f t="shared" si="9"/>
        <v>150000</v>
      </c>
      <c r="J112" s="37">
        <f>J113</f>
        <v>150000</v>
      </c>
      <c r="K112" s="37"/>
      <c r="L112" s="37">
        <f t="shared" si="12"/>
        <v>150000</v>
      </c>
      <c r="M112" s="37">
        <f>M113</f>
        <v>150000</v>
      </c>
      <c r="N112" s="37"/>
    </row>
    <row r="113" spans="2:14" ht="37.5">
      <c r="B113" s="104"/>
      <c r="C113" s="38" t="s">
        <v>222</v>
      </c>
      <c r="D113" s="119" t="s">
        <v>280</v>
      </c>
      <c r="E113" s="36" t="s">
        <v>21</v>
      </c>
      <c r="F113" s="36" t="s">
        <v>42</v>
      </c>
      <c r="G113" s="16">
        <v>6720010530</v>
      </c>
      <c r="H113" s="36"/>
      <c r="I113" s="37">
        <f t="shared" si="9"/>
        <v>150000</v>
      </c>
      <c r="J113" s="37">
        <f>J114</f>
        <v>150000</v>
      </c>
      <c r="K113" s="37"/>
      <c r="L113" s="37">
        <f t="shared" si="12"/>
        <v>150000</v>
      </c>
      <c r="M113" s="37">
        <f>M114</f>
        <v>150000</v>
      </c>
      <c r="N113" s="37"/>
    </row>
    <row r="114" spans="2:14" ht="37.5">
      <c r="B114" s="104"/>
      <c r="C114" s="38" t="s">
        <v>101</v>
      </c>
      <c r="D114" s="119" t="s">
        <v>280</v>
      </c>
      <c r="E114" s="36" t="s">
        <v>21</v>
      </c>
      <c r="F114" s="36" t="s">
        <v>42</v>
      </c>
      <c r="G114" s="16">
        <v>6720010530</v>
      </c>
      <c r="H114" s="36" t="s">
        <v>102</v>
      </c>
      <c r="I114" s="37">
        <f t="shared" si="9"/>
        <v>150000</v>
      </c>
      <c r="J114" s="37">
        <v>150000</v>
      </c>
      <c r="K114" s="37"/>
      <c r="L114" s="37">
        <f t="shared" si="12"/>
        <v>150000</v>
      </c>
      <c r="M114" s="37">
        <v>150000</v>
      </c>
      <c r="N114" s="37"/>
    </row>
    <row r="115" spans="2:14">
      <c r="B115" s="104"/>
      <c r="C115" s="38" t="s">
        <v>224</v>
      </c>
      <c r="D115" s="119" t="s">
        <v>280</v>
      </c>
      <c r="E115" s="36" t="s">
        <v>21</v>
      </c>
      <c r="F115" s="36" t="s">
        <v>42</v>
      </c>
      <c r="G115" s="16">
        <v>6800000000</v>
      </c>
      <c r="H115" s="36"/>
      <c r="I115" s="37">
        <f t="shared" si="9"/>
        <v>100000</v>
      </c>
      <c r="J115" s="37">
        <f>J116</f>
        <v>100000</v>
      </c>
      <c r="K115" s="37"/>
      <c r="L115" s="37">
        <f t="shared" si="12"/>
        <v>100000</v>
      </c>
      <c r="M115" s="37">
        <f>M116</f>
        <v>100000</v>
      </c>
      <c r="N115" s="37"/>
    </row>
    <row r="116" spans="2:14" ht="37.5">
      <c r="B116" s="104"/>
      <c r="C116" s="38" t="s">
        <v>225</v>
      </c>
      <c r="D116" s="119" t="s">
        <v>280</v>
      </c>
      <c r="E116" s="36" t="s">
        <v>21</v>
      </c>
      <c r="F116" s="36" t="s">
        <v>42</v>
      </c>
      <c r="G116" s="16">
        <v>6810000000</v>
      </c>
      <c r="H116" s="36"/>
      <c r="I116" s="37">
        <f t="shared" si="9"/>
        <v>100000</v>
      </c>
      <c r="J116" s="37">
        <f>J117</f>
        <v>100000</v>
      </c>
      <c r="K116" s="37"/>
      <c r="L116" s="37">
        <f t="shared" si="12"/>
        <v>100000</v>
      </c>
      <c r="M116" s="37">
        <f>M117</f>
        <v>100000</v>
      </c>
      <c r="N116" s="37"/>
    </row>
    <row r="117" spans="2:14">
      <c r="B117" s="104"/>
      <c r="C117" s="38" t="s">
        <v>226</v>
      </c>
      <c r="D117" s="119" t="s">
        <v>280</v>
      </c>
      <c r="E117" s="36" t="s">
        <v>21</v>
      </c>
      <c r="F117" s="36" t="s">
        <v>42</v>
      </c>
      <c r="G117" s="16">
        <v>6810010490</v>
      </c>
      <c r="H117" s="36"/>
      <c r="I117" s="37">
        <f t="shared" si="9"/>
        <v>100000</v>
      </c>
      <c r="J117" s="37">
        <f>J118</f>
        <v>100000</v>
      </c>
      <c r="K117" s="37"/>
      <c r="L117" s="37">
        <f t="shared" si="12"/>
        <v>100000</v>
      </c>
      <c r="M117" s="37">
        <f>M118</f>
        <v>100000</v>
      </c>
      <c r="N117" s="37"/>
    </row>
    <row r="118" spans="2:14" ht="37.5">
      <c r="B118" s="104"/>
      <c r="C118" s="38" t="s">
        <v>101</v>
      </c>
      <c r="D118" s="119" t="s">
        <v>280</v>
      </c>
      <c r="E118" s="36" t="s">
        <v>21</v>
      </c>
      <c r="F118" s="36" t="s">
        <v>42</v>
      </c>
      <c r="G118" s="16">
        <v>6810010490</v>
      </c>
      <c r="H118" s="36" t="s">
        <v>102</v>
      </c>
      <c r="I118" s="37">
        <f t="shared" si="9"/>
        <v>100000</v>
      </c>
      <c r="J118" s="37">
        <v>100000</v>
      </c>
      <c r="K118" s="37"/>
      <c r="L118" s="37">
        <f t="shared" si="12"/>
        <v>100000</v>
      </c>
      <c r="M118" s="37">
        <v>100000</v>
      </c>
      <c r="N118" s="37"/>
    </row>
    <row r="119" spans="2:14">
      <c r="B119" s="104"/>
      <c r="C119" s="38" t="s">
        <v>44</v>
      </c>
      <c r="D119" s="119" t="s">
        <v>280</v>
      </c>
      <c r="E119" s="36" t="s">
        <v>24</v>
      </c>
      <c r="F119" s="36" t="s">
        <v>81</v>
      </c>
      <c r="G119" s="16"/>
      <c r="H119" s="36"/>
      <c r="I119" s="37">
        <f t="shared" si="9"/>
        <v>7503900</v>
      </c>
      <c r="J119" s="37">
        <f>J120</f>
        <v>7503900</v>
      </c>
      <c r="K119" s="37">
        <f>K120</f>
        <v>0</v>
      </c>
      <c r="L119" s="37">
        <f t="shared" si="12"/>
        <v>7805900</v>
      </c>
      <c r="M119" s="37">
        <f>M120</f>
        <v>7805900</v>
      </c>
      <c r="N119" s="37">
        <f>N120</f>
        <v>0</v>
      </c>
    </row>
    <row r="120" spans="2:14">
      <c r="B120" s="104"/>
      <c r="C120" s="38" t="s">
        <v>46</v>
      </c>
      <c r="D120" s="119" t="s">
        <v>280</v>
      </c>
      <c r="E120" s="36" t="s">
        <v>24</v>
      </c>
      <c r="F120" s="36" t="s">
        <v>38</v>
      </c>
      <c r="G120" s="16"/>
      <c r="H120" s="36"/>
      <c r="I120" s="37">
        <f t="shared" si="9"/>
        <v>7503900</v>
      </c>
      <c r="J120" s="37">
        <f>J121</f>
        <v>7503900</v>
      </c>
      <c r="K120" s="37">
        <f>K121</f>
        <v>0</v>
      </c>
      <c r="L120" s="37">
        <f t="shared" si="12"/>
        <v>7805900</v>
      </c>
      <c r="M120" s="37">
        <f>M121</f>
        <v>7805900</v>
      </c>
      <c r="N120" s="37">
        <f>N121</f>
        <v>0</v>
      </c>
    </row>
    <row r="121" spans="2:14" ht="56.25">
      <c r="B121" s="104"/>
      <c r="C121" s="122" t="s">
        <v>195</v>
      </c>
      <c r="D121" s="119" t="s">
        <v>280</v>
      </c>
      <c r="E121" s="36" t="s">
        <v>24</v>
      </c>
      <c r="F121" s="36" t="s">
        <v>38</v>
      </c>
      <c r="G121" s="16">
        <v>6400000000</v>
      </c>
      <c r="H121" s="36"/>
      <c r="I121" s="37">
        <f t="shared" si="9"/>
        <v>7503900</v>
      </c>
      <c r="J121" s="37">
        <f>J122</f>
        <v>7503900</v>
      </c>
      <c r="K121" s="37">
        <f>K123</f>
        <v>0</v>
      </c>
      <c r="L121" s="37">
        <f t="shared" si="12"/>
        <v>7805900</v>
      </c>
      <c r="M121" s="37">
        <f>M122</f>
        <v>7805900</v>
      </c>
      <c r="N121" s="37">
        <f>N123</f>
        <v>0</v>
      </c>
    </row>
    <row r="122" spans="2:14" ht="56.25">
      <c r="B122" s="104"/>
      <c r="C122" s="122" t="s">
        <v>196</v>
      </c>
      <c r="D122" s="119" t="s">
        <v>280</v>
      </c>
      <c r="E122" s="36" t="s">
        <v>24</v>
      </c>
      <c r="F122" s="36" t="s">
        <v>38</v>
      </c>
      <c r="G122" s="16">
        <v>6410000000</v>
      </c>
      <c r="H122" s="36"/>
      <c r="I122" s="37">
        <f t="shared" si="9"/>
        <v>7503900</v>
      </c>
      <c r="J122" s="37">
        <f>J123</f>
        <v>7503900</v>
      </c>
      <c r="K122" s="37"/>
      <c r="L122" s="37">
        <f t="shared" si="12"/>
        <v>7805900</v>
      </c>
      <c r="M122" s="37">
        <f>M123</f>
        <v>7805900</v>
      </c>
      <c r="N122" s="37"/>
    </row>
    <row r="123" spans="2:14" ht="75">
      <c r="B123" s="104"/>
      <c r="C123" s="122" t="s">
        <v>197</v>
      </c>
      <c r="D123" s="119" t="s">
        <v>280</v>
      </c>
      <c r="E123" s="36" t="s">
        <v>24</v>
      </c>
      <c r="F123" s="36" t="s">
        <v>38</v>
      </c>
      <c r="G123" s="16">
        <v>6410010250</v>
      </c>
      <c r="H123" s="36"/>
      <c r="I123" s="37">
        <f t="shared" si="9"/>
        <v>7503900</v>
      </c>
      <c r="J123" s="37">
        <f>J124</f>
        <v>7503900</v>
      </c>
      <c r="K123" s="37">
        <f>K124</f>
        <v>0</v>
      </c>
      <c r="L123" s="37">
        <f t="shared" si="12"/>
        <v>7805900</v>
      </c>
      <c r="M123" s="37">
        <f>M124</f>
        <v>7805900</v>
      </c>
      <c r="N123" s="37">
        <f>N124</f>
        <v>0</v>
      </c>
    </row>
    <row r="124" spans="2:14" ht="37.5">
      <c r="B124" s="104"/>
      <c r="C124" s="38" t="s">
        <v>101</v>
      </c>
      <c r="D124" s="119" t="s">
        <v>280</v>
      </c>
      <c r="E124" s="36" t="s">
        <v>24</v>
      </c>
      <c r="F124" s="36" t="s">
        <v>38</v>
      </c>
      <c r="G124" s="16">
        <v>6410010250</v>
      </c>
      <c r="H124" s="36" t="s">
        <v>102</v>
      </c>
      <c r="I124" s="37">
        <f t="shared" si="9"/>
        <v>7503900</v>
      </c>
      <c r="J124" s="37">
        <v>7503900</v>
      </c>
      <c r="K124" s="37">
        <v>0</v>
      </c>
      <c r="L124" s="37">
        <f t="shared" si="12"/>
        <v>7805900</v>
      </c>
      <c r="M124" s="37">
        <v>7805900</v>
      </c>
      <c r="N124" s="37">
        <v>0</v>
      </c>
    </row>
    <row r="125" spans="2:14">
      <c r="B125" s="104"/>
      <c r="C125" s="38" t="s">
        <v>48</v>
      </c>
      <c r="D125" s="119" t="s">
        <v>280</v>
      </c>
      <c r="E125" s="36" t="s">
        <v>26</v>
      </c>
      <c r="F125" s="36" t="s">
        <v>81</v>
      </c>
      <c r="G125" s="16"/>
      <c r="H125" s="36"/>
      <c r="I125" s="37">
        <f t="shared" si="9"/>
        <v>154024000</v>
      </c>
      <c r="J125" s="37">
        <f>J126</f>
        <v>154024000</v>
      </c>
      <c r="K125" s="37">
        <f>K126</f>
        <v>0</v>
      </c>
      <c r="L125" s="37">
        <f t="shared" si="12"/>
        <v>43377800</v>
      </c>
      <c r="M125" s="37">
        <f>M126</f>
        <v>43377800</v>
      </c>
      <c r="N125" s="37">
        <f>N126</f>
        <v>0</v>
      </c>
    </row>
    <row r="126" spans="2:14">
      <c r="B126" s="104"/>
      <c r="C126" s="38" t="s">
        <v>49</v>
      </c>
      <c r="D126" s="119" t="s">
        <v>280</v>
      </c>
      <c r="E126" s="36" t="s">
        <v>26</v>
      </c>
      <c r="F126" s="36" t="s">
        <v>19</v>
      </c>
      <c r="G126" s="16"/>
      <c r="H126" s="36"/>
      <c r="I126" s="37">
        <f t="shared" si="9"/>
        <v>154024000</v>
      </c>
      <c r="J126" s="37">
        <f>J127+J133</f>
        <v>154024000</v>
      </c>
      <c r="K126" s="37">
        <f>K127</f>
        <v>0</v>
      </c>
      <c r="L126" s="37">
        <f t="shared" si="12"/>
        <v>43377800</v>
      </c>
      <c r="M126" s="37">
        <f>M127+M133</f>
        <v>43377800</v>
      </c>
      <c r="N126" s="37">
        <f>N127</f>
        <v>0</v>
      </c>
    </row>
    <row r="127" spans="2:14" ht="56.25">
      <c r="B127" s="104"/>
      <c r="C127" s="38" t="s">
        <v>199</v>
      </c>
      <c r="D127" s="119" t="s">
        <v>280</v>
      </c>
      <c r="E127" s="36" t="s">
        <v>26</v>
      </c>
      <c r="F127" s="36" t="s">
        <v>19</v>
      </c>
      <c r="G127" s="16">
        <v>6500000000</v>
      </c>
      <c r="H127" s="36"/>
      <c r="I127" s="37">
        <f t="shared" si="9"/>
        <v>104423400</v>
      </c>
      <c r="J127" s="37">
        <f>J128</f>
        <v>104423400</v>
      </c>
      <c r="K127" s="37">
        <f>K128</f>
        <v>0</v>
      </c>
      <c r="L127" s="37">
        <f t="shared" si="12"/>
        <v>16666000</v>
      </c>
      <c r="M127" s="37">
        <f>M128</f>
        <v>16666000</v>
      </c>
      <c r="N127" s="37">
        <f>N128</f>
        <v>0</v>
      </c>
    </row>
    <row r="128" spans="2:14">
      <c r="B128" s="104"/>
      <c r="C128" s="38" t="s">
        <v>209</v>
      </c>
      <c r="D128" s="119" t="s">
        <v>280</v>
      </c>
      <c r="E128" s="36" t="s">
        <v>26</v>
      </c>
      <c r="F128" s="36" t="s">
        <v>19</v>
      </c>
      <c r="G128" s="16">
        <v>6550000000</v>
      </c>
      <c r="H128" s="36"/>
      <c r="I128" s="37">
        <f t="shared" si="9"/>
        <v>104423400</v>
      </c>
      <c r="J128" s="37">
        <f>J129+J131</f>
        <v>104423400</v>
      </c>
      <c r="K128" s="37">
        <f>K129</f>
        <v>0</v>
      </c>
      <c r="L128" s="37">
        <f t="shared" si="12"/>
        <v>16666000</v>
      </c>
      <c r="M128" s="37">
        <f>M129</f>
        <v>16666000</v>
      </c>
      <c r="N128" s="37">
        <f>N129</f>
        <v>0</v>
      </c>
    </row>
    <row r="129" spans="2:14" ht="56.25">
      <c r="B129" s="104"/>
      <c r="C129" s="38" t="s">
        <v>210</v>
      </c>
      <c r="D129" s="119" t="s">
        <v>280</v>
      </c>
      <c r="E129" s="36" t="s">
        <v>26</v>
      </c>
      <c r="F129" s="36" t="s">
        <v>19</v>
      </c>
      <c r="G129" s="16" t="s">
        <v>211</v>
      </c>
      <c r="H129" s="36"/>
      <c r="I129" s="37">
        <f t="shared" si="9"/>
        <v>104323400</v>
      </c>
      <c r="J129" s="37">
        <f>J130</f>
        <v>104323400</v>
      </c>
      <c r="K129" s="37">
        <f>K130</f>
        <v>0</v>
      </c>
      <c r="L129" s="37">
        <f t="shared" si="12"/>
        <v>16666000</v>
      </c>
      <c r="M129" s="37">
        <f>M130</f>
        <v>16666000</v>
      </c>
      <c r="N129" s="37">
        <f>N130</f>
        <v>0</v>
      </c>
    </row>
    <row r="130" spans="2:14" ht="37.5">
      <c r="B130" s="104"/>
      <c r="C130" s="38" t="s">
        <v>202</v>
      </c>
      <c r="D130" s="119" t="s">
        <v>280</v>
      </c>
      <c r="E130" s="36" t="s">
        <v>26</v>
      </c>
      <c r="F130" s="36" t="s">
        <v>19</v>
      </c>
      <c r="G130" s="16" t="s">
        <v>211</v>
      </c>
      <c r="H130" s="36" t="s">
        <v>206</v>
      </c>
      <c r="I130" s="37">
        <f t="shared" si="9"/>
        <v>104323400</v>
      </c>
      <c r="J130" s="37">
        <v>104323400</v>
      </c>
      <c r="K130" s="37">
        <v>0</v>
      </c>
      <c r="L130" s="37">
        <f t="shared" si="12"/>
        <v>16666000</v>
      </c>
      <c r="M130" s="37">
        <v>16666000</v>
      </c>
      <c r="N130" s="37">
        <v>0</v>
      </c>
    </row>
    <row r="131" spans="2:14" ht="56.25">
      <c r="B131" s="104"/>
      <c r="C131" s="38" t="s">
        <v>210</v>
      </c>
      <c r="D131" s="119" t="s">
        <v>280</v>
      </c>
      <c r="E131" s="36" t="s">
        <v>26</v>
      </c>
      <c r="F131" s="36" t="s">
        <v>19</v>
      </c>
      <c r="G131" s="16" t="s">
        <v>212</v>
      </c>
      <c r="H131" s="36"/>
      <c r="I131" s="37">
        <f t="shared" si="9"/>
        <v>100000</v>
      </c>
      <c r="J131" s="37">
        <f>J132</f>
        <v>100000</v>
      </c>
      <c r="K131" s="37"/>
      <c r="L131" s="37">
        <f t="shared" si="12"/>
        <v>0</v>
      </c>
      <c r="M131" s="37"/>
      <c r="N131" s="37"/>
    </row>
    <row r="132" spans="2:14" ht="37.5">
      <c r="B132" s="104"/>
      <c r="C132" s="38" t="s">
        <v>202</v>
      </c>
      <c r="D132" s="119" t="s">
        <v>280</v>
      </c>
      <c r="E132" s="36" t="s">
        <v>26</v>
      </c>
      <c r="F132" s="36" t="s">
        <v>19</v>
      </c>
      <c r="G132" s="16" t="s">
        <v>212</v>
      </c>
      <c r="H132" s="36" t="s">
        <v>206</v>
      </c>
      <c r="I132" s="37">
        <f t="shared" si="9"/>
        <v>100000</v>
      </c>
      <c r="J132" s="37">
        <v>100000</v>
      </c>
      <c r="K132" s="37"/>
      <c r="L132" s="37">
        <f t="shared" si="12"/>
        <v>0</v>
      </c>
      <c r="M132" s="37"/>
      <c r="N132" s="37"/>
    </row>
    <row r="133" spans="2:14">
      <c r="B133" s="104"/>
      <c r="C133" s="38" t="s">
        <v>241</v>
      </c>
      <c r="D133" s="119" t="s">
        <v>280</v>
      </c>
      <c r="E133" s="36" t="s">
        <v>26</v>
      </c>
      <c r="F133" s="36" t="s">
        <v>19</v>
      </c>
      <c r="G133" s="16">
        <v>7300000000</v>
      </c>
      <c r="H133" s="36"/>
      <c r="I133" s="37">
        <f t="shared" si="9"/>
        <v>49600600</v>
      </c>
      <c r="J133" s="37">
        <f>J134+J139+J142</f>
        <v>49600600</v>
      </c>
      <c r="K133" s="37"/>
      <c r="L133" s="37">
        <f t="shared" si="12"/>
        <v>26711800</v>
      </c>
      <c r="M133" s="37">
        <f>M134+M139+M142</f>
        <v>26711800</v>
      </c>
      <c r="N133" s="37"/>
    </row>
    <row r="134" spans="2:14" ht="37.5">
      <c r="B134" s="104"/>
      <c r="C134" s="38" t="s">
        <v>242</v>
      </c>
      <c r="D134" s="119" t="s">
        <v>280</v>
      </c>
      <c r="E134" s="36" t="s">
        <v>26</v>
      </c>
      <c r="F134" s="36" t="s">
        <v>19</v>
      </c>
      <c r="G134" s="16">
        <v>7310000000</v>
      </c>
      <c r="H134" s="36"/>
      <c r="I134" s="37">
        <f t="shared" si="9"/>
        <v>7493773</v>
      </c>
      <c r="J134" s="37">
        <f>J135+J137</f>
        <v>7493773</v>
      </c>
      <c r="K134" s="37"/>
      <c r="L134" s="37">
        <f t="shared" si="12"/>
        <v>7493773</v>
      </c>
      <c r="M134" s="37">
        <f>M135+M137</f>
        <v>7493773</v>
      </c>
      <c r="N134" s="37"/>
    </row>
    <row r="135" spans="2:14" ht="37.5">
      <c r="B135" s="104"/>
      <c r="C135" s="38" t="s">
        <v>243</v>
      </c>
      <c r="D135" s="119" t="s">
        <v>280</v>
      </c>
      <c r="E135" s="36" t="s">
        <v>26</v>
      </c>
      <c r="F135" s="36" t="s">
        <v>19</v>
      </c>
      <c r="G135" s="16">
        <v>7310010140</v>
      </c>
      <c r="H135" s="36"/>
      <c r="I135" s="37">
        <f t="shared" si="9"/>
        <v>4144323</v>
      </c>
      <c r="J135" s="37">
        <f>J136</f>
        <v>4144323</v>
      </c>
      <c r="K135" s="37"/>
      <c r="L135" s="37">
        <f t="shared" si="12"/>
        <v>4144323</v>
      </c>
      <c r="M135" s="37">
        <f>M136</f>
        <v>4144323</v>
      </c>
      <c r="N135" s="37"/>
    </row>
    <row r="136" spans="2:14" ht="37.5">
      <c r="B136" s="104"/>
      <c r="C136" s="38" t="s">
        <v>101</v>
      </c>
      <c r="D136" s="119" t="s">
        <v>280</v>
      </c>
      <c r="E136" s="36" t="s">
        <v>26</v>
      </c>
      <c r="F136" s="36" t="s">
        <v>19</v>
      </c>
      <c r="G136" s="16">
        <v>7310010140</v>
      </c>
      <c r="H136" s="36" t="s">
        <v>102</v>
      </c>
      <c r="I136" s="37">
        <f t="shared" ref="I136:I199" si="13">SUM(J136:K136)</f>
        <v>4144323</v>
      </c>
      <c r="J136" s="37">
        <v>4144323</v>
      </c>
      <c r="K136" s="37"/>
      <c r="L136" s="37">
        <f t="shared" si="12"/>
        <v>4144323</v>
      </c>
      <c r="M136" s="37">
        <v>4144323</v>
      </c>
      <c r="N136" s="37"/>
    </row>
    <row r="137" spans="2:14" ht="37.5">
      <c r="B137" s="104"/>
      <c r="C137" s="38" t="s">
        <v>244</v>
      </c>
      <c r="D137" s="119" t="s">
        <v>280</v>
      </c>
      <c r="E137" s="36" t="s">
        <v>26</v>
      </c>
      <c r="F137" s="36" t="s">
        <v>19</v>
      </c>
      <c r="G137" s="16">
        <v>7310010860</v>
      </c>
      <c r="H137" s="36"/>
      <c r="I137" s="37">
        <f t="shared" si="13"/>
        <v>3349450</v>
      </c>
      <c r="J137" s="37">
        <f>J138</f>
        <v>3349450</v>
      </c>
      <c r="K137" s="37"/>
      <c r="L137" s="37">
        <f t="shared" si="12"/>
        <v>3349450</v>
      </c>
      <c r="M137" s="37">
        <f>M138</f>
        <v>3349450</v>
      </c>
      <c r="N137" s="37"/>
    </row>
    <row r="138" spans="2:14" ht="37.5">
      <c r="B138" s="104"/>
      <c r="C138" s="38" t="s">
        <v>101</v>
      </c>
      <c r="D138" s="119" t="s">
        <v>280</v>
      </c>
      <c r="E138" s="36" t="s">
        <v>26</v>
      </c>
      <c r="F138" s="36" t="s">
        <v>19</v>
      </c>
      <c r="G138" s="16">
        <v>7310010860</v>
      </c>
      <c r="H138" s="36" t="s">
        <v>102</v>
      </c>
      <c r="I138" s="37">
        <f t="shared" si="13"/>
        <v>3349450</v>
      </c>
      <c r="J138" s="37">
        <v>3349450</v>
      </c>
      <c r="K138" s="37"/>
      <c r="L138" s="37">
        <f t="shared" si="12"/>
        <v>3349450</v>
      </c>
      <c r="M138" s="37">
        <v>3349450</v>
      </c>
      <c r="N138" s="37"/>
    </row>
    <row r="139" spans="2:14" ht="37.5">
      <c r="B139" s="104"/>
      <c r="C139" s="38" t="s">
        <v>245</v>
      </c>
      <c r="D139" s="119" t="s">
        <v>280</v>
      </c>
      <c r="E139" s="36" t="s">
        <v>26</v>
      </c>
      <c r="F139" s="36" t="s">
        <v>19</v>
      </c>
      <c r="G139" s="16">
        <v>7320000000</v>
      </c>
      <c r="H139" s="36"/>
      <c r="I139" s="37">
        <f t="shared" si="13"/>
        <v>50000</v>
      </c>
      <c r="J139" s="37">
        <f>J140</f>
        <v>50000</v>
      </c>
      <c r="K139" s="37"/>
      <c r="L139" s="37">
        <f t="shared" si="12"/>
        <v>50000</v>
      </c>
      <c r="M139" s="37">
        <f>M140</f>
        <v>50000</v>
      </c>
      <c r="N139" s="37"/>
    </row>
    <row r="140" spans="2:14" ht="75">
      <c r="B140" s="104"/>
      <c r="C140" s="38" t="s">
        <v>246</v>
      </c>
      <c r="D140" s="119" t="s">
        <v>280</v>
      </c>
      <c r="E140" s="36" t="s">
        <v>26</v>
      </c>
      <c r="F140" s="36" t="s">
        <v>19</v>
      </c>
      <c r="G140" s="16">
        <v>7320010080</v>
      </c>
      <c r="H140" s="36"/>
      <c r="I140" s="37">
        <f t="shared" si="13"/>
        <v>50000</v>
      </c>
      <c r="J140" s="37">
        <f>J141</f>
        <v>50000</v>
      </c>
      <c r="K140" s="37"/>
      <c r="L140" s="37">
        <f t="shared" ref="L140:L171" si="14">SUM(M140:N140)</f>
        <v>50000</v>
      </c>
      <c r="M140" s="37">
        <f>M141</f>
        <v>50000</v>
      </c>
      <c r="N140" s="37"/>
    </row>
    <row r="141" spans="2:14" ht="37.5">
      <c r="B141" s="104"/>
      <c r="C141" s="38" t="s">
        <v>101</v>
      </c>
      <c r="D141" s="119" t="s">
        <v>280</v>
      </c>
      <c r="E141" s="36" t="s">
        <v>26</v>
      </c>
      <c r="F141" s="36" t="s">
        <v>19</v>
      </c>
      <c r="G141" s="16">
        <v>7320010080</v>
      </c>
      <c r="H141" s="36" t="s">
        <v>102</v>
      </c>
      <c r="I141" s="37">
        <f t="shared" si="13"/>
        <v>50000</v>
      </c>
      <c r="J141" s="37">
        <v>50000</v>
      </c>
      <c r="K141" s="37"/>
      <c r="L141" s="37">
        <f t="shared" si="14"/>
        <v>50000</v>
      </c>
      <c r="M141" s="37">
        <v>50000</v>
      </c>
      <c r="N141" s="37"/>
    </row>
    <row r="142" spans="2:14" ht="37.5">
      <c r="B142" s="104"/>
      <c r="C142" s="38" t="s">
        <v>247</v>
      </c>
      <c r="D142" s="119" t="s">
        <v>280</v>
      </c>
      <c r="E142" s="36" t="s">
        <v>26</v>
      </c>
      <c r="F142" s="36" t="s">
        <v>19</v>
      </c>
      <c r="G142" s="16">
        <v>7330000000</v>
      </c>
      <c r="H142" s="36"/>
      <c r="I142" s="37">
        <f t="shared" si="13"/>
        <v>42056827</v>
      </c>
      <c r="J142" s="37">
        <f>J144</f>
        <v>42056827</v>
      </c>
      <c r="K142" s="37"/>
      <c r="L142" s="37">
        <f t="shared" si="14"/>
        <v>19168027</v>
      </c>
      <c r="M142" s="37">
        <f>M144</f>
        <v>19168027</v>
      </c>
      <c r="N142" s="37"/>
    </row>
    <row r="143" spans="2:14" ht="37.5">
      <c r="B143" s="104"/>
      <c r="C143" s="38" t="s">
        <v>248</v>
      </c>
      <c r="D143" s="119" t="s">
        <v>280</v>
      </c>
      <c r="E143" s="36" t="s">
        <v>26</v>
      </c>
      <c r="F143" s="36" t="s">
        <v>19</v>
      </c>
      <c r="G143" s="16">
        <v>7330010720</v>
      </c>
      <c r="H143" s="36"/>
      <c r="I143" s="37">
        <f t="shared" si="13"/>
        <v>42056827</v>
      </c>
      <c r="J143" s="37">
        <f>J144</f>
        <v>42056827</v>
      </c>
      <c r="K143" s="37"/>
      <c r="L143" s="37">
        <f t="shared" si="14"/>
        <v>19168027</v>
      </c>
      <c r="M143" s="37">
        <f>M144</f>
        <v>19168027</v>
      </c>
      <c r="N143" s="37"/>
    </row>
    <row r="144" spans="2:14" ht="37.5">
      <c r="B144" s="104"/>
      <c r="C144" s="38" t="s">
        <v>202</v>
      </c>
      <c r="D144" s="119" t="s">
        <v>280</v>
      </c>
      <c r="E144" s="36" t="s">
        <v>26</v>
      </c>
      <c r="F144" s="36" t="s">
        <v>19</v>
      </c>
      <c r="G144" s="16">
        <v>7330010720</v>
      </c>
      <c r="H144" s="36" t="s">
        <v>206</v>
      </c>
      <c r="I144" s="37">
        <f t="shared" si="13"/>
        <v>42056827</v>
      </c>
      <c r="J144" s="37">
        <v>42056827</v>
      </c>
      <c r="K144" s="37"/>
      <c r="L144" s="37">
        <f t="shared" si="14"/>
        <v>19168027</v>
      </c>
      <c r="M144" s="37">
        <v>19168027</v>
      </c>
      <c r="N144" s="37"/>
    </row>
    <row r="145" spans="2:14">
      <c r="B145" s="104"/>
      <c r="C145" s="38" t="s">
        <v>51</v>
      </c>
      <c r="D145" s="119" t="s">
        <v>280</v>
      </c>
      <c r="E145" s="36" t="s">
        <v>52</v>
      </c>
      <c r="F145" s="36" t="s">
        <v>81</v>
      </c>
      <c r="G145" s="16"/>
      <c r="H145" s="36"/>
      <c r="I145" s="37">
        <f t="shared" si="13"/>
        <v>59166500</v>
      </c>
      <c r="J145" s="37">
        <f>J146</f>
        <v>59166500</v>
      </c>
      <c r="K145" s="37">
        <f>K147</f>
        <v>0</v>
      </c>
      <c r="L145" s="37">
        <f t="shared" si="14"/>
        <v>59070500</v>
      </c>
      <c r="M145" s="37">
        <f>M146</f>
        <v>59070500</v>
      </c>
      <c r="N145" s="37">
        <f>N147</f>
        <v>0</v>
      </c>
    </row>
    <row r="146" spans="2:14">
      <c r="B146" s="104"/>
      <c r="C146" s="38" t="s">
        <v>57</v>
      </c>
      <c r="D146" s="119" t="s">
        <v>280</v>
      </c>
      <c r="E146" s="36" t="s">
        <v>52</v>
      </c>
      <c r="F146" s="36" t="s">
        <v>38</v>
      </c>
      <c r="G146" s="16"/>
      <c r="H146" s="36"/>
      <c r="I146" s="37">
        <f t="shared" si="13"/>
        <v>59166500</v>
      </c>
      <c r="J146" s="37">
        <f>J147</f>
        <v>59166500</v>
      </c>
      <c r="K146" s="37"/>
      <c r="L146" s="37">
        <f t="shared" si="14"/>
        <v>59070500</v>
      </c>
      <c r="M146" s="37">
        <f>M147</f>
        <v>59070500</v>
      </c>
      <c r="N146" s="37"/>
    </row>
    <row r="147" spans="2:14" ht="37.5">
      <c r="B147" s="104"/>
      <c r="C147" s="38" t="s">
        <v>121</v>
      </c>
      <c r="D147" s="119" t="s">
        <v>280</v>
      </c>
      <c r="E147" s="36" t="s">
        <v>52</v>
      </c>
      <c r="F147" s="36" t="s">
        <v>38</v>
      </c>
      <c r="G147" s="16">
        <v>5200000000</v>
      </c>
      <c r="H147" s="79"/>
      <c r="I147" s="37">
        <f t="shared" si="13"/>
        <v>59166500</v>
      </c>
      <c r="J147" s="37">
        <f>J148</f>
        <v>59166500</v>
      </c>
      <c r="K147" s="37">
        <f>K148</f>
        <v>0</v>
      </c>
      <c r="L147" s="37">
        <f t="shared" si="14"/>
        <v>59070500</v>
      </c>
      <c r="M147" s="37">
        <f>M148</f>
        <v>59070500</v>
      </c>
      <c r="N147" s="37">
        <f>N148</f>
        <v>0</v>
      </c>
    </row>
    <row r="148" spans="2:14">
      <c r="B148" s="104"/>
      <c r="C148" s="38" t="s">
        <v>122</v>
      </c>
      <c r="D148" s="119" t="s">
        <v>280</v>
      </c>
      <c r="E148" s="36" t="s">
        <v>52</v>
      </c>
      <c r="F148" s="36" t="s">
        <v>38</v>
      </c>
      <c r="G148" s="16">
        <v>5210000000</v>
      </c>
      <c r="H148" s="79"/>
      <c r="I148" s="37">
        <f t="shared" si="13"/>
        <v>59166500</v>
      </c>
      <c r="J148" s="37">
        <f>J149</f>
        <v>59166500</v>
      </c>
      <c r="K148" s="37">
        <f>K149</f>
        <v>0</v>
      </c>
      <c r="L148" s="37">
        <f t="shared" si="14"/>
        <v>59070500</v>
      </c>
      <c r="M148" s="37">
        <f>M149</f>
        <v>59070500</v>
      </c>
      <c r="N148" s="37">
        <f>N149</f>
        <v>0</v>
      </c>
    </row>
    <row r="149" spans="2:14" ht="37.5">
      <c r="B149" s="104"/>
      <c r="C149" s="38" t="s">
        <v>123</v>
      </c>
      <c r="D149" s="119" t="s">
        <v>280</v>
      </c>
      <c r="E149" s="36" t="s">
        <v>52</v>
      </c>
      <c r="F149" s="36" t="s">
        <v>38</v>
      </c>
      <c r="G149" s="16">
        <v>5210000590</v>
      </c>
      <c r="H149" s="79"/>
      <c r="I149" s="37">
        <f t="shared" si="13"/>
        <v>59166500</v>
      </c>
      <c r="J149" s="37">
        <f>J150+J151+J152</f>
        <v>59166500</v>
      </c>
      <c r="K149" s="37">
        <f>K150+K151+K152</f>
        <v>0</v>
      </c>
      <c r="L149" s="37">
        <f t="shared" si="14"/>
        <v>59070500</v>
      </c>
      <c r="M149" s="37">
        <f>M150+M151+M152</f>
        <v>59070500</v>
      </c>
      <c r="N149" s="37">
        <f>N150+N151+N152</f>
        <v>0</v>
      </c>
    </row>
    <row r="150" spans="2:14" ht="75">
      <c r="B150" s="104"/>
      <c r="C150" s="38" t="s">
        <v>98</v>
      </c>
      <c r="D150" s="119" t="s">
        <v>280</v>
      </c>
      <c r="E150" s="36" t="s">
        <v>52</v>
      </c>
      <c r="F150" s="36" t="s">
        <v>38</v>
      </c>
      <c r="G150" s="16">
        <v>5210000590</v>
      </c>
      <c r="H150" s="79">
        <v>100</v>
      </c>
      <c r="I150" s="37">
        <f t="shared" si="13"/>
        <v>50862100</v>
      </c>
      <c r="J150" s="37">
        <v>50862100</v>
      </c>
      <c r="K150" s="37">
        <v>0</v>
      </c>
      <c r="L150" s="37">
        <f t="shared" si="14"/>
        <v>50626600</v>
      </c>
      <c r="M150" s="37">
        <v>50626600</v>
      </c>
      <c r="N150" s="37">
        <v>0</v>
      </c>
    </row>
    <row r="151" spans="2:14" ht="37.5">
      <c r="B151" s="104"/>
      <c r="C151" s="38" t="s">
        <v>101</v>
      </c>
      <c r="D151" s="119" t="s">
        <v>280</v>
      </c>
      <c r="E151" s="36" t="s">
        <v>52</v>
      </c>
      <c r="F151" s="36" t="s">
        <v>38</v>
      </c>
      <c r="G151" s="16">
        <v>5210000590</v>
      </c>
      <c r="H151" s="79">
        <v>200</v>
      </c>
      <c r="I151" s="37">
        <f t="shared" si="13"/>
        <v>8149600</v>
      </c>
      <c r="J151" s="37">
        <v>8149600</v>
      </c>
      <c r="K151" s="37">
        <v>0</v>
      </c>
      <c r="L151" s="37">
        <f t="shared" si="14"/>
        <v>8289100</v>
      </c>
      <c r="M151" s="37">
        <v>8289100</v>
      </c>
      <c r="N151" s="37">
        <v>0</v>
      </c>
    </row>
    <row r="152" spans="2:14">
      <c r="B152" s="104"/>
      <c r="C152" s="38" t="s">
        <v>104</v>
      </c>
      <c r="D152" s="119" t="s">
        <v>280</v>
      </c>
      <c r="E152" s="36" t="s">
        <v>52</v>
      </c>
      <c r="F152" s="36" t="s">
        <v>38</v>
      </c>
      <c r="G152" s="16">
        <v>5210000590</v>
      </c>
      <c r="H152" s="79">
        <v>800</v>
      </c>
      <c r="I152" s="37">
        <f t="shared" si="13"/>
        <v>154800</v>
      </c>
      <c r="J152" s="37">
        <v>154800</v>
      </c>
      <c r="K152" s="37">
        <v>0</v>
      </c>
      <c r="L152" s="37">
        <f t="shared" si="14"/>
        <v>154800</v>
      </c>
      <c r="M152" s="37">
        <v>154800</v>
      </c>
      <c r="N152" s="37">
        <v>0</v>
      </c>
    </row>
    <row r="153" spans="2:14">
      <c r="B153" s="104"/>
      <c r="C153" s="38" t="s">
        <v>66</v>
      </c>
      <c r="D153" s="119" t="s">
        <v>280</v>
      </c>
      <c r="E153" s="36" t="s">
        <v>38</v>
      </c>
      <c r="F153" s="36"/>
      <c r="G153" s="16"/>
      <c r="H153" s="79"/>
      <c r="I153" s="37">
        <f t="shared" si="13"/>
        <v>13000000</v>
      </c>
      <c r="J153" s="37">
        <f t="shared" ref="J153:K157" si="15">J154</f>
        <v>13000000</v>
      </c>
      <c r="K153" s="37">
        <f t="shared" si="15"/>
        <v>0</v>
      </c>
      <c r="L153" s="37">
        <f t="shared" si="14"/>
        <v>0</v>
      </c>
      <c r="M153" s="37">
        <f t="shared" ref="M153:N157" si="16">M154</f>
        <v>0</v>
      </c>
      <c r="N153" s="37">
        <f t="shared" si="16"/>
        <v>0</v>
      </c>
    </row>
    <row r="154" spans="2:14">
      <c r="B154" s="104"/>
      <c r="C154" s="38" t="s">
        <v>67</v>
      </c>
      <c r="D154" s="119" t="s">
        <v>280</v>
      </c>
      <c r="E154" s="36" t="s">
        <v>38</v>
      </c>
      <c r="F154" s="36" t="s">
        <v>19</v>
      </c>
      <c r="G154" s="16"/>
      <c r="H154" s="79"/>
      <c r="I154" s="37">
        <f t="shared" si="13"/>
        <v>13000000</v>
      </c>
      <c r="J154" s="37">
        <f t="shared" si="15"/>
        <v>13000000</v>
      </c>
      <c r="K154" s="37">
        <f t="shared" si="15"/>
        <v>0</v>
      </c>
      <c r="L154" s="37">
        <f t="shared" si="14"/>
        <v>0</v>
      </c>
      <c r="M154" s="37">
        <f t="shared" si="16"/>
        <v>0</v>
      </c>
      <c r="N154" s="37">
        <f t="shared" si="16"/>
        <v>0</v>
      </c>
    </row>
    <row r="155" spans="2:14" ht="56.25">
      <c r="B155" s="104"/>
      <c r="C155" s="38" t="s">
        <v>199</v>
      </c>
      <c r="D155" s="119" t="s">
        <v>280</v>
      </c>
      <c r="E155" s="36" t="s">
        <v>38</v>
      </c>
      <c r="F155" s="36" t="s">
        <v>19</v>
      </c>
      <c r="G155" s="16">
        <v>6500000000</v>
      </c>
      <c r="H155" s="79"/>
      <c r="I155" s="37">
        <f t="shared" si="13"/>
        <v>13000000</v>
      </c>
      <c r="J155" s="37">
        <f t="shared" si="15"/>
        <v>13000000</v>
      </c>
      <c r="K155" s="37">
        <f t="shared" si="15"/>
        <v>0</v>
      </c>
      <c r="L155" s="37">
        <f t="shared" si="14"/>
        <v>0</v>
      </c>
      <c r="M155" s="37">
        <f t="shared" si="16"/>
        <v>0</v>
      </c>
      <c r="N155" s="37">
        <f t="shared" si="16"/>
        <v>0</v>
      </c>
    </row>
    <row r="156" spans="2:14">
      <c r="B156" s="104"/>
      <c r="C156" s="38" t="s">
        <v>200</v>
      </c>
      <c r="D156" s="119" t="s">
        <v>280</v>
      </c>
      <c r="E156" s="36" t="s">
        <v>38</v>
      </c>
      <c r="F156" s="36" t="s">
        <v>19</v>
      </c>
      <c r="G156" s="16">
        <v>6510000000</v>
      </c>
      <c r="H156" s="79"/>
      <c r="I156" s="37">
        <f t="shared" si="13"/>
        <v>13000000</v>
      </c>
      <c r="J156" s="37">
        <f t="shared" si="15"/>
        <v>13000000</v>
      </c>
      <c r="K156" s="37">
        <f t="shared" si="15"/>
        <v>0</v>
      </c>
      <c r="L156" s="37">
        <f t="shared" si="14"/>
        <v>0</v>
      </c>
      <c r="M156" s="37">
        <f t="shared" si="16"/>
        <v>0</v>
      </c>
      <c r="N156" s="37">
        <f t="shared" si="16"/>
        <v>0</v>
      </c>
    </row>
    <row r="157" spans="2:14" ht="187.5">
      <c r="B157" s="104"/>
      <c r="C157" s="38" t="s">
        <v>201</v>
      </c>
      <c r="D157" s="119" t="s">
        <v>280</v>
      </c>
      <c r="E157" s="36" t="s">
        <v>38</v>
      </c>
      <c r="F157" s="36" t="s">
        <v>19</v>
      </c>
      <c r="G157" s="16">
        <v>6510060960</v>
      </c>
      <c r="H157" s="79"/>
      <c r="I157" s="37">
        <f t="shared" si="13"/>
        <v>13000000</v>
      </c>
      <c r="J157" s="37">
        <f t="shared" si="15"/>
        <v>13000000</v>
      </c>
      <c r="K157" s="37">
        <f t="shared" si="15"/>
        <v>0</v>
      </c>
      <c r="L157" s="37">
        <f t="shared" si="14"/>
        <v>0</v>
      </c>
      <c r="M157" s="37">
        <f t="shared" si="16"/>
        <v>0</v>
      </c>
      <c r="N157" s="37">
        <f t="shared" si="16"/>
        <v>0</v>
      </c>
    </row>
    <row r="158" spans="2:14" ht="37.5">
      <c r="B158" s="104"/>
      <c r="C158" s="38" t="s">
        <v>202</v>
      </c>
      <c r="D158" s="119" t="s">
        <v>280</v>
      </c>
      <c r="E158" s="36" t="s">
        <v>38</v>
      </c>
      <c r="F158" s="36" t="s">
        <v>19</v>
      </c>
      <c r="G158" s="16">
        <v>6510060960</v>
      </c>
      <c r="H158" s="79">
        <v>400</v>
      </c>
      <c r="I158" s="37">
        <f t="shared" si="13"/>
        <v>13000000</v>
      </c>
      <c r="J158" s="37">
        <v>13000000</v>
      </c>
      <c r="K158" s="37">
        <v>0</v>
      </c>
      <c r="L158" s="37">
        <f t="shared" si="14"/>
        <v>0</v>
      </c>
      <c r="M158" s="37"/>
      <c r="N158" s="37">
        <v>0</v>
      </c>
    </row>
    <row r="159" spans="2:14">
      <c r="B159" s="104"/>
      <c r="C159" s="38" t="s">
        <v>69</v>
      </c>
      <c r="D159" s="119" t="s">
        <v>280</v>
      </c>
      <c r="E159" s="36" t="s">
        <v>40</v>
      </c>
      <c r="F159" s="36"/>
      <c r="G159" s="16"/>
      <c r="H159" s="36"/>
      <c r="I159" s="37">
        <f t="shared" si="13"/>
        <v>77326100</v>
      </c>
      <c r="J159" s="37">
        <f>J160+J164</f>
        <v>77326100</v>
      </c>
      <c r="K159" s="37"/>
      <c r="L159" s="37">
        <f t="shared" si="14"/>
        <v>60755800</v>
      </c>
      <c r="M159" s="37">
        <f>M160+M164</f>
        <v>60755800</v>
      </c>
      <c r="N159" s="37">
        <f>N160+N164</f>
        <v>0</v>
      </c>
    </row>
    <row r="160" spans="2:14">
      <c r="B160" s="104"/>
      <c r="C160" s="38" t="s">
        <v>70</v>
      </c>
      <c r="D160" s="119" t="s">
        <v>280</v>
      </c>
      <c r="E160" s="36" t="s">
        <v>40</v>
      </c>
      <c r="F160" s="36" t="s">
        <v>21</v>
      </c>
      <c r="G160" s="16"/>
      <c r="H160" s="36"/>
      <c r="I160" s="37">
        <f t="shared" si="13"/>
        <v>4929600</v>
      </c>
      <c r="J160" s="37">
        <f>J161</f>
        <v>4929600</v>
      </c>
      <c r="K160" s="37">
        <f>K161</f>
        <v>0</v>
      </c>
      <c r="L160" s="37">
        <f t="shared" si="14"/>
        <v>4896700</v>
      </c>
      <c r="M160" s="37">
        <f>M161</f>
        <v>4896700</v>
      </c>
      <c r="N160" s="37">
        <f>N161</f>
        <v>0</v>
      </c>
    </row>
    <row r="161" spans="1:1024" ht="37.5">
      <c r="B161" s="104"/>
      <c r="C161" s="38" t="s">
        <v>250</v>
      </c>
      <c r="D161" s="119" t="s">
        <v>280</v>
      </c>
      <c r="E161" s="36" t="s">
        <v>40</v>
      </c>
      <c r="F161" s="36" t="s">
        <v>21</v>
      </c>
      <c r="G161" s="16">
        <v>9900000000</v>
      </c>
      <c r="H161" s="36"/>
      <c r="I161" s="37">
        <f t="shared" si="13"/>
        <v>4929600</v>
      </c>
      <c r="J161" s="37">
        <f>J162</f>
        <v>4929600</v>
      </c>
      <c r="K161" s="37"/>
      <c r="L161" s="37">
        <f t="shared" si="14"/>
        <v>4896700</v>
      </c>
      <c r="M161" s="37">
        <f>M162</f>
        <v>4896700</v>
      </c>
      <c r="N161" s="37"/>
    </row>
    <row r="162" spans="1:1024" ht="56.25">
      <c r="B162" s="104"/>
      <c r="C162" s="38" t="s">
        <v>253</v>
      </c>
      <c r="D162" s="119" t="s">
        <v>280</v>
      </c>
      <c r="E162" s="36" t="s">
        <v>40</v>
      </c>
      <c r="F162" s="36" t="s">
        <v>21</v>
      </c>
      <c r="G162" s="16">
        <v>9900010620</v>
      </c>
      <c r="H162" s="36"/>
      <c r="I162" s="37">
        <f t="shared" si="13"/>
        <v>4929600</v>
      </c>
      <c r="J162" s="37">
        <f>J163</f>
        <v>4929600</v>
      </c>
      <c r="K162" s="37"/>
      <c r="L162" s="37">
        <f t="shared" si="14"/>
        <v>4896700</v>
      </c>
      <c r="M162" s="37">
        <f>M163</f>
        <v>4896700</v>
      </c>
      <c r="N162" s="37"/>
    </row>
    <row r="163" spans="1:1024">
      <c r="B163" s="104"/>
      <c r="C163" s="38" t="s">
        <v>136</v>
      </c>
      <c r="D163" s="119" t="s">
        <v>280</v>
      </c>
      <c r="E163" s="36" t="s">
        <v>40</v>
      </c>
      <c r="F163" s="36" t="s">
        <v>21</v>
      </c>
      <c r="G163" s="16">
        <v>9900010620</v>
      </c>
      <c r="H163" s="36" t="s">
        <v>181</v>
      </c>
      <c r="I163" s="37">
        <f t="shared" si="13"/>
        <v>4929600</v>
      </c>
      <c r="J163" s="37">
        <v>4929600</v>
      </c>
      <c r="K163" s="37"/>
      <c r="L163" s="37">
        <f t="shared" si="14"/>
        <v>4896700</v>
      </c>
      <c r="M163" s="37">
        <v>4896700</v>
      </c>
      <c r="N163" s="37"/>
    </row>
    <row r="164" spans="1:1024">
      <c r="B164" s="104"/>
      <c r="C164" s="38" t="s">
        <v>71</v>
      </c>
      <c r="D164" s="119" t="s">
        <v>280</v>
      </c>
      <c r="E164" s="36" t="s">
        <v>40</v>
      </c>
      <c r="F164" s="36" t="s">
        <v>24</v>
      </c>
      <c r="G164" s="16"/>
      <c r="H164" s="36"/>
      <c r="I164" s="37">
        <f t="shared" si="13"/>
        <v>72396500</v>
      </c>
      <c r="J164" s="37">
        <f>J165+J169</f>
        <v>72396500</v>
      </c>
      <c r="K164" s="37">
        <f>K165+K169</f>
        <v>0</v>
      </c>
      <c r="L164" s="37">
        <f t="shared" si="14"/>
        <v>55859100</v>
      </c>
      <c r="M164" s="37">
        <f>M165+M169</f>
        <v>55859100</v>
      </c>
      <c r="N164" s="37">
        <f>N165+N169</f>
        <v>0</v>
      </c>
    </row>
    <row r="165" spans="1:1024" ht="37.5">
      <c r="B165" s="125"/>
      <c r="C165" s="38" t="s">
        <v>177</v>
      </c>
      <c r="D165" s="119" t="s">
        <v>280</v>
      </c>
      <c r="E165" s="36" t="s">
        <v>40</v>
      </c>
      <c r="F165" s="36" t="s">
        <v>24</v>
      </c>
      <c r="G165" s="16">
        <v>600000000</v>
      </c>
      <c r="H165" s="36"/>
      <c r="I165" s="37">
        <f t="shared" si="13"/>
        <v>3990600</v>
      </c>
      <c r="J165" s="37">
        <f t="shared" ref="J165:K167" si="17">J166</f>
        <v>3990600</v>
      </c>
      <c r="K165" s="37">
        <f t="shared" si="17"/>
        <v>0</v>
      </c>
      <c r="L165" s="37">
        <f t="shared" si="14"/>
        <v>3000000</v>
      </c>
      <c r="M165" s="37">
        <f t="shared" ref="M165:N167" si="18">M166</f>
        <v>3000000</v>
      </c>
      <c r="N165" s="37">
        <f t="shared" si="18"/>
        <v>0</v>
      </c>
    </row>
    <row r="166" spans="1:1024">
      <c r="B166" s="104"/>
      <c r="C166" s="38" t="s">
        <v>178</v>
      </c>
      <c r="D166" s="119" t="s">
        <v>280</v>
      </c>
      <c r="E166" s="36" t="s">
        <v>40</v>
      </c>
      <c r="F166" s="36" t="s">
        <v>24</v>
      </c>
      <c r="G166" s="16">
        <v>601000000</v>
      </c>
      <c r="H166" s="36"/>
      <c r="I166" s="37">
        <f t="shared" si="13"/>
        <v>3990600</v>
      </c>
      <c r="J166" s="37">
        <f t="shared" si="17"/>
        <v>3990600</v>
      </c>
      <c r="K166" s="37">
        <f t="shared" si="17"/>
        <v>0</v>
      </c>
      <c r="L166" s="37">
        <f t="shared" si="14"/>
        <v>3000000</v>
      </c>
      <c r="M166" s="37">
        <f t="shared" si="18"/>
        <v>3000000</v>
      </c>
      <c r="N166" s="37">
        <f t="shared" si="18"/>
        <v>0</v>
      </c>
    </row>
    <row r="167" spans="1:1024" ht="37.5">
      <c r="B167" s="104"/>
      <c r="C167" s="38" t="s">
        <v>179</v>
      </c>
      <c r="D167" s="119" t="s">
        <v>280</v>
      </c>
      <c r="E167" s="36" t="s">
        <v>40</v>
      </c>
      <c r="F167" s="36" t="s">
        <v>24</v>
      </c>
      <c r="G167" s="16" t="s">
        <v>180</v>
      </c>
      <c r="H167" s="36"/>
      <c r="I167" s="37">
        <f t="shared" si="13"/>
        <v>3990600</v>
      </c>
      <c r="J167" s="37">
        <f t="shared" si="17"/>
        <v>3990600</v>
      </c>
      <c r="K167" s="37">
        <f t="shared" si="17"/>
        <v>0</v>
      </c>
      <c r="L167" s="37">
        <f t="shared" si="14"/>
        <v>3000000</v>
      </c>
      <c r="M167" s="37">
        <f t="shared" si="18"/>
        <v>3000000</v>
      </c>
      <c r="N167" s="37">
        <f t="shared" si="18"/>
        <v>0</v>
      </c>
    </row>
    <row r="168" spans="1:1024">
      <c r="B168" s="104"/>
      <c r="C168" s="38" t="s">
        <v>136</v>
      </c>
      <c r="D168" s="119" t="s">
        <v>280</v>
      </c>
      <c r="E168" s="36" t="s">
        <v>40</v>
      </c>
      <c r="F168" s="36" t="s">
        <v>24</v>
      </c>
      <c r="G168" s="16" t="s">
        <v>180</v>
      </c>
      <c r="H168" s="36" t="s">
        <v>181</v>
      </c>
      <c r="I168" s="37">
        <f t="shared" si="13"/>
        <v>3990600</v>
      </c>
      <c r="J168" s="37">
        <v>3990600</v>
      </c>
      <c r="K168" s="37">
        <v>0</v>
      </c>
      <c r="L168" s="37">
        <f t="shared" si="14"/>
        <v>3000000</v>
      </c>
      <c r="M168" s="37">
        <v>3000000</v>
      </c>
      <c r="N168" s="37">
        <v>0</v>
      </c>
    </row>
    <row r="169" spans="1:1024" ht="56.25">
      <c r="B169" s="104"/>
      <c r="C169" s="38" t="s">
        <v>199</v>
      </c>
      <c r="D169" s="119" t="s">
        <v>280</v>
      </c>
      <c r="E169" s="36" t="s">
        <v>40</v>
      </c>
      <c r="F169" s="36" t="s">
        <v>24</v>
      </c>
      <c r="G169" s="16">
        <v>6500000000</v>
      </c>
      <c r="H169" s="36"/>
      <c r="I169" s="37">
        <f t="shared" si="13"/>
        <v>68405900</v>
      </c>
      <c r="J169" s="37">
        <f>J170</f>
        <v>68405900</v>
      </c>
      <c r="K169" s="37">
        <f>K170</f>
        <v>0</v>
      </c>
      <c r="L169" s="37">
        <f t="shared" si="14"/>
        <v>52859100</v>
      </c>
      <c r="M169" s="37">
        <f>M170</f>
        <v>52859100</v>
      </c>
      <c r="N169" s="37">
        <f>N170</f>
        <v>0</v>
      </c>
    </row>
    <row r="170" spans="1:1024">
      <c r="B170" s="104"/>
      <c r="C170" s="38" t="s">
        <v>286</v>
      </c>
      <c r="D170" s="119" t="s">
        <v>280</v>
      </c>
      <c r="E170" s="36" t="s">
        <v>40</v>
      </c>
      <c r="F170" s="36" t="s">
        <v>24</v>
      </c>
      <c r="G170" s="16">
        <v>6520000000</v>
      </c>
      <c r="H170" s="36"/>
      <c r="I170" s="37">
        <f t="shared" si="13"/>
        <v>68405900</v>
      </c>
      <c r="J170" s="37">
        <f>J171+J173</f>
        <v>68405900</v>
      </c>
      <c r="K170" s="37">
        <f>K171+K173</f>
        <v>0</v>
      </c>
      <c r="L170" s="37">
        <f t="shared" si="14"/>
        <v>52859100</v>
      </c>
      <c r="M170" s="37">
        <f>M171+M173</f>
        <v>52859100</v>
      </c>
      <c r="N170" s="37">
        <f>N171+N173</f>
        <v>0</v>
      </c>
    </row>
    <row r="171" spans="1:1024" ht="75">
      <c r="B171" s="104"/>
      <c r="C171" s="38" t="s">
        <v>207</v>
      </c>
      <c r="D171" s="119" t="s">
        <v>280</v>
      </c>
      <c r="E171" s="36" t="s">
        <v>40</v>
      </c>
      <c r="F171" s="36" t="s">
        <v>24</v>
      </c>
      <c r="G171" s="16" t="s">
        <v>208</v>
      </c>
      <c r="H171" s="36"/>
      <c r="I171" s="37">
        <f t="shared" si="13"/>
        <v>21744500</v>
      </c>
      <c r="J171" s="37">
        <f>J172</f>
        <v>21744500</v>
      </c>
      <c r="K171" s="37">
        <f>K172</f>
        <v>0</v>
      </c>
      <c r="L171" s="37">
        <f t="shared" si="14"/>
        <v>18638200</v>
      </c>
      <c r="M171" s="37">
        <f>M172</f>
        <v>18638200</v>
      </c>
      <c r="N171" s="37">
        <f>N172</f>
        <v>0</v>
      </c>
    </row>
    <row r="172" spans="1:1024" ht="37.5">
      <c r="B172" s="104"/>
      <c r="C172" s="38" t="s">
        <v>202</v>
      </c>
      <c r="D172" s="119" t="s">
        <v>280</v>
      </c>
      <c r="E172" s="36" t="s">
        <v>40</v>
      </c>
      <c r="F172" s="36" t="s">
        <v>24</v>
      </c>
      <c r="G172" s="16" t="s">
        <v>208</v>
      </c>
      <c r="H172" s="36" t="s">
        <v>206</v>
      </c>
      <c r="I172" s="37">
        <f t="shared" si="13"/>
        <v>21744500</v>
      </c>
      <c r="J172" s="37">
        <v>21744500</v>
      </c>
      <c r="K172" s="37">
        <v>0</v>
      </c>
      <c r="L172" s="37">
        <f t="shared" ref="L172:L203" si="19">SUM(M172:N172)</f>
        <v>18638200</v>
      </c>
      <c r="M172" s="37">
        <v>18638200</v>
      </c>
      <c r="N172" s="37">
        <v>0</v>
      </c>
    </row>
    <row r="173" spans="1:1024" ht="93.75">
      <c r="B173" s="104"/>
      <c r="C173" s="38" t="s">
        <v>204</v>
      </c>
      <c r="D173" s="119" t="s">
        <v>280</v>
      </c>
      <c r="E173" s="36" t="s">
        <v>40</v>
      </c>
      <c r="F173" s="36" t="s">
        <v>24</v>
      </c>
      <c r="G173" s="16" t="s">
        <v>205</v>
      </c>
      <c r="H173" s="36"/>
      <c r="I173" s="37">
        <f t="shared" si="13"/>
        <v>46661400</v>
      </c>
      <c r="J173" s="37">
        <f>J175+J174</f>
        <v>46661400</v>
      </c>
      <c r="K173" s="37">
        <f>K175+K174</f>
        <v>0</v>
      </c>
      <c r="L173" s="37">
        <f t="shared" si="19"/>
        <v>34220900</v>
      </c>
      <c r="M173" s="37">
        <f>M175+M174</f>
        <v>34220900</v>
      </c>
      <c r="N173" s="37">
        <f>N175+N174</f>
        <v>0</v>
      </c>
    </row>
    <row r="174" spans="1:1024" ht="37.5">
      <c r="B174" s="104"/>
      <c r="C174" s="38" t="s">
        <v>101</v>
      </c>
      <c r="D174" s="119" t="s">
        <v>280</v>
      </c>
      <c r="E174" s="36" t="s">
        <v>40</v>
      </c>
      <c r="F174" s="36" t="s">
        <v>24</v>
      </c>
      <c r="G174" s="16" t="s">
        <v>205</v>
      </c>
      <c r="H174" s="36" t="s">
        <v>102</v>
      </c>
      <c r="I174" s="37">
        <f t="shared" si="13"/>
        <v>46700</v>
      </c>
      <c r="J174" s="37">
        <v>46700</v>
      </c>
      <c r="K174" s="37">
        <v>0</v>
      </c>
      <c r="L174" s="37">
        <f t="shared" si="19"/>
        <v>34250</v>
      </c>
      <c r="M174" s="37">
        <v>34250</v>
      </c>
      <c r="N174" s="37">
        <v>0</v>
      </c>
    </row>
    <row r="175" spans="1:1024" ht="37.5">
      <c r="B175" s="104"/>
      <c r="C175" s="38" t="s">
        <v>202</v>
      </c>
      <c r="D175" s="119" t="s">
        <v>280</v>
      </c>
      <c r="E175" s="36" t="s">
        <v>40</v>
      </c>
      <c r="F175" s="36" t="s">
        <v>24</v>
      </c>
      <c r="G175" s="16" t="s">
        <v>205</v>
      </c>
      <c r="H175" s="36" t="s">
        <v>206</v>
      </c>
      <c r="I175" s="37">
        <f t="shared" si="13"/>
        <v>46614700</v>
      </c>
      <c r="J175" s="37">
        <v>46614700</v>
      </c>
      <c r="K175" s="37">
        <v>0</v>
      </c>
      <c r="L175" s="37">
        <f t="shared" si="19"/>
        <v>34186650</v>
      </c>
      <c r="M175" s="37">
        <v>34186650</v>
      </c>
      <c r="N175" s="37">
        <v>0</v>
      </c>
    </row>
    <row r="176" spans="1:1024" s="103" customFormat="1" ht="37.5">
      <c r="A176" s="101"/>
      <c r="B176" s="104" t="s">
        <v>43</v>
      </c>
      <c r="C176" s="29" t="s">
        <v>287</v>
      </c>
      <c r="D176" s="126">
        <v>905</v>
      </c>
      <c r="E176" s="40"/>
      <c r="F176" s="40"/>
      <c r="G176" s="81"/>
      <c r="H176" s="40"/>
      <c r="I176" s="33">
        <f t="shared" si="13"/>
        <v>72827200</v>
      </c>
      <c r="J176" s="33">
        <f>J177+J189+J195</f>
        <v>72827200</v>
      </c>
      <c r="K176" s="33">
        <f>K177+K189+K195</f>
        <v>0</v>
      </c>
      <c r="L176" s="33">
        <f t="shared" si="19"/>
        <v>107914300</v>
      </c>
      <c r="M176" s="33">
        <f>M177+M189+M195</f>
        <v>107914300</v>
      </c>
      <c r="N176" s="33">
        <f>N177+N189+N195</f>
        <v>0</v>
      </c>
      <c r="ALN176" s="41"/>
      <c r="ALO176" s="41"/>
      <c r="ALP176" s="41"/>
      <c r="ALQ176" s="41"/>
      <c r="ALR176" s="41"/>
      <c r="ALS176" s="41"/>
      <c r="ALT176" s="41"/>
      <c r="ALU176" s="41"/>
      <c r="ALV176" s="41"/>
      <c r="ALW176" s="41"/>
      <c r="ALX176" s="41"/>
      <c r="ALY176" s="41"/>
      <c r="ALZ176" s="41"/>
      <c r="AMA176" s="41"/>
      <c r="AMB176" s="41"/>
      <c r="AMC176" s="41"/>
      <c r="AMD176" s="41"/>
      <c r="AME176" s="41"/>
      <c r="AMF176" s="41"/>
      <c r="AMG176" s="41"/>
      <c r="AMH176"/>
      <c r="AMI176"/>
      <c r="AMJ176"/>
    </row>
    <row r="177" spans="2:14">
      <c r="B177" s="104"/>
      <c r="C177" s="38" t="s">
        <v>16</v>
      </c>
      <c r="D177" s="17">
        <v>905</v>
      </c>
      <c r="E177" s="36" t="s">
        <v>17</v>
      </c>
      <c r="F177" s="36" t="s">
        <v>81</v>
      </c>
      <c r="G177" s="16"/>
      <c r="H177" s="36"/>
      <c r="I177" s="37">
        <f t="shared" si="13"/>
        <v>21827200</v>
      </c>
      <c r="J177" s="37">
        <f>J178+J184</f>
        <v>21827200</v>
      </c>
      <c r="K177" s="37">
        <f>K178+K184</f>
        <v>0</v>
      </c>
      <c r="L177" s="37">
        <f t="shared" si="19"/>
        <v>21714300</v>
      </c>
      <c r="M177" s="37">
        <f>M178+M184</f>
        <v>21714300</v>
      </c>
      <c r="N177" s="37">
        <f>N178+N184</f>
        <v>0</v>
      </c>
    </row>
    <row r="178" spans="2:14" ht="37.5">
      <c r="B178" s="104"/>
      <c r="C178" s="38" t="s">
        <v>288</v>
      </c>
      <c r="D178" s="17">
        <v>905</v>
      </c>
      <c r="E178" s="36" t="s">
        <v>17</v>
      </c>
      <c r="F178" s="36" t="s">
        <v>28</v>
      </c>
      <c r="G178" s="16"/>
      <c r="H178" s="36"/>
      <c r="I178" s="37">
        <f t="shared" si="13"/>
        <v>16820700</v>
      </c>
      <c r="J178" s="37">
        <f t="shared" ref="J178:K180" si="20">J179</f>
        <v>16820700</v>
      </c>
      <c r="K178" s="37">
        <f t="shared" si="20"/>
        <v>0</v>
      </c>
      <c r="L178" s="37">
        <f t="shared" si="19"/>
        <v>16708300</v>
      </c>
      <c r="M178" s="37">
        <f t="shared" ref="M178:N180" si="21">M179</f>
        <v>16708300</v>
      </c>
      <c r="N178" s="37">
        <f t="shared" si="21"/>
        <v>0</v>
      </c>
    </row>
    <row r="179" spans="2:14" ht="37.5">
      <c r="B179" s="104"/>
      <c r="C179" s="38" t="s">
        <v>95</v>
      </c>
      <c r="D179" s="17">
        <v>905</v>
      </c>
      <c r="E179" s="36" t="s">
        <v>17</v>
      </c>
      <c r="F179" s="36" t="s">
        <v>28</v>
      </c>
      <c r="G179" s="16">
        <v>5000000000</v>
      </c>
      <c r="H179" s="36"/>
      <c r="I179" s="37">
        <f t="shared" si="13"/>
        <v>16820700</v>
      </c>
      <c r="J179" s="37">
        <f t="shared" si="20"/>
        <v>16820700</v>
      </c>
      <c r="K179" s="37">
        <f t="shared" si="20"/>
        <v>0</v>
      </c>
      <c r="L179" s="37">
        <f t="shared" si="19"/>
        <v>16708300</v>
      </c>
      <c r="M179" s="37">
        <f t="shared" si="21"/>
        <v>16708300</v>
      </c>
      <c r="N179" s="37">
        <f t="shared" si="21"/>
        <v>0</v>
      </c>
    </row>
    <row r="180" spans="2:14" ht="37.5">
      <c r="B180" s="104"/>
      <c r="C180" s="38" t="s">
        <v>103</v>
      </c>
      <c r="D180" s="17">
        <v>905</v>
      </c>
      <c r="E180" s="36" t="s">
        <v>17</v>
      </c>
      <c r="F180" s="36" t="s">
        <v>28</v>
      </c>
      <c r="G180" s="16">
        <v>5020000000</v>
      </c>
      <c r="H180" s="36"/>
      <c r="I180" s="37">
        <f t="shared" si="13"/>
        <v>16820700</v>
      </c>
      <c r="J180" s="37">
        <f t="shared" si="20"/>
        <v>16820700</v>
      </c>
      <c r="K180" s="37">
        <f t="shared" si="20"/>
        <v>0</v>
      </c>
      <c r="L180" s="37">
        <f t="shared" si="19"/>
        <v>16708300</v>
      </c>
      <c r="M180" s="37">
        <f t="shared" si="21"/>
        <v>16708300</v>
      </c>
      <c r="N180" s="37">
        <f t="shared" si="21"/>
        <v>0</v>
      </c>
    </row>
    <row r="181" spans="2:14" ht="37.5">
      <c r="B181" s="104"/>
      <c r="C181" s="38" t="s">
        <v>97</v>
      </c>
      <c r="D181" s="17">
        <v>905</v>
      </c>
      <c r="E181" s="36" t="s">
        <v>17</v>
      </c>
      <c r="F181" s="36" t="s">
        <v>28</v>
      </c>
      <c r="G181" s="16">
        <v>5020000190</v>
      </c>
      <c r="H181" s="36"/>
      <c r="I181" s="37">
        <f t="shared" si="13"/>
        <v>16820700</v>
      </c>
      <c r="J181" s="37">
        <f>J183+J182</f>
        <v>16820700</v>
      </c>
      <c r="K181" s="37">
        <f>K183+K182</f>
        <v>0</v>
      </c>
      <c r="L181" s="37">
        <f t="shared" si="19"/>
        <v>16708300</v>
      </c>
      <c r="M181" s="37">
        <f>M183+M182</f>
        <v>16708300</v>
      </c>
      <c r="N181" s="37">
        <f>N183+N182</f>
        <v>0</v>
      </c>
    </row>
    <row r="182" spans="2:14" ht="75">
      <c r="B182" s="104"/>
      <c r="C182" s="38" t="s">
        <v>98</v>
      </c>
      <c r="D182" s="17">
        <v>905</v>
      </c>
      <c r="E182" s="36" t="s">
        <v>17</v>
      </c>
      <c r="F182" s="36" t="s">
        <v>28</v>
      </c>
      <c r="G182" s="16">
        <v>5020000190</v>
      </c>
      <c r="H182" s="36" t="s">
        <v>99</v>
      </c>
      <c r="I182" s="37">
        <f t="shared" si="13"/>
        <v>16815400</v>
      </c>
      <c r="J182" s="37">
        <v>16815400</v>
      </c>
      <c r="K182" s="37">
        <v>0</v>
      </c>
      <c r="L182" s="37">
        <f t="shared" si="19"/>
        <v>16703100</v>
      </c>
      <c r="M182" s="37">
        <v>16703100</v>
      </c>
      <c r="N182" s="37">
        <v>0</v>
      </c>
    </row>
    <row r="183" spans="2:14">
      <c r="B183" s="104"/>
      <c r="C183" s="38" t="s">
        <v>104</v>
      </c>
      <c r="D183" s="17">
        <v>905</v>
      </c>
      <c r="E183" s="36" t="s">
        <v>17</v>
      </c>
      <c r="F183" s="36" t="s">
        <v>28</v>
      </c>
      <c r="G183" s="16">
        <v>5020000190</v>
      </c>
      <c r="H183" s="36" t="s">
        <v>105</v>
      </c>
      <c r="I183" s="37">
        <f t="shared" si="13"/>
        <v>5300</v>
      </c>
      <c r="J183" s="37">
        <v>5300</v>
      </c>
      <c r="K183" s="37">
        <v>0</v>
      </c>
      <c r="L183" s="37">
        <f t="shared" si="19"/>
        <v>5200</v>
      </c>
      <c r="M183" s="37">
        <v>5200</v>
      </c>
      <c r="N183" s="37">
        <v>0</v>
      </c>
    </row>
    <row r="184" spans="2:14">
      <c r="B184" s="104"/>
      <c r="C184" s="38" t="s">
        <v>32</v>
      </c>
      <c r="D184" s="17">
        <v>905</v>
      </c>
      <c r="E184" s="36" t="s">
        <v>17</v>
      </c>
      <c r="F184" s="36" t="s">
        <v>33</v>
      </c>
      <c r="G184" s="16"/>
      <c r="H184" s="36"/>
      <c r="I184" s="37">
        <f t="shared" si="13"/>
        <v>5006500</v>
      </c>
      <c r="J184" s="37">
        <f>J185</f>
        <v>5006500</v>
      </c>
      <c r="K184" s="37"/>
      <c r="L184" s="37">
        <f t="shared" si="19"/>
        <v>5006000</v>
      </c>
      <c r="M184" s="37">
        <f>M185</f>
        <v>5006000</v>
      </c>
      <c r="N184" s="37"/>
    </row>
    <row r="185" spans="2:14" ht="37.5">
      <c r="B185" s="104"/>
      <c r="C185" s="38" t="s">
        <v>95</v>
      </c>
      <c r="D185" s="17">
        <v>905</v>
      </c>
      <c r="E185" s="36" t="s">
        <v>17</v>
      </c>
      <c r="F185" s="36" t="s">
        <v>33</v>
      </c>
      <c r="G185" s="16">
        <v>500000000</v>
      </c>
      <c r="H185" s="36"/>
      <c r="I185" s="37">
        <f t="shared" si="13"/>
        <v>5006500</v>
      </c>
      <c r="J185" s="37">
        <f>J186</f>
        <v>5006500</v>
      </c>
      <c r="K185" s="37"/>
      <c r="L185" s="37">
        <f t="shared" si="19"/>
        <v>5006000</v>
      </c>
      <c r="M185" s="37">
        <f>M186</f>
        <v>5006000</v>
      </c>
      <c r="N185" s="37"/>
    </row>
    <row r="186" spans="2:14" ht="37.5">
      <c r="B186" s="104"/>
      <c r="C186" s="38" t="s">
        <v>113</v>
      </c>
      <c r="D186" s="17">
        <v>905</v>
      </c>
      <c r="E186" s="36" t="s">
        <v>17</v>
      </c>
      <c r="F186" s="36" t="s">
        <v>33</v>
      </c>
      <c r="G186" s="16">
        <v>5030000000</v>
      </c>
      <c r="H186" s="36"/>
      <c r="I186" s="37">
        <f t="shared" si="13"/>
        <v>5006500</v>
      </c>
      <c r="J186" s="37">
        <f>J187</f>
        <v>5006500</v>
      </c>
      <c r="K186" s="37"/>
      <c r="L186" s="37">
        <f t="shared" si="19"/>
        <v>5006000</v>
      </c>
      <c r="M186" s="37">
        <f>M187</f>
        <v>5006000</v>
      </c>
      <c r="N186" s="37"/>
    </row>
    <row r="187" spans="2:14" ht="37.5">
      <c r="B187" s="104"/>
      <c r="C187" s="38" t="s">
        <v>114</v>
      </c>
      <c r="D187" s="17">
        <v>905</v>
      </c>
      <c r="E187" s="36" t="s">
        <v>17</v>
      </c>
      <c r="F187" s="36" t="s">
        <v>33</v>
      </c>
      <c r="G187" s="16">
        <v>5030010030</v>
      </c>
      <c r="H187" s="36"/>
      <c r="I187" s="37">
        <f t="shared" si="13"/>
        <v>5006500</v>
      </c>
      <c r="J187" s="37">
        <f>J188</f>
        <v>5006500</v>
      </c>
      <c r="K187" s="37"/>
      <c r="L187" s="37">
        <f t="shared" si="19"/>
        <v>5006000</v>
      </c>
      <c r="M187" s="37">
        <f>M188</f>
        <v>5006000</v>
      </c>
      <c r="N187" s="37"/>
    </row>
    <row r="188" spans="2:14" ht="37.5">
      <c r="B188" s="104"/>
      <c r="C188" s="38" t="s">
        <v>101</v>
      </c>
      <c r="D188" s="17">
        <v>905</v>
      </c>
      <c r="E188" s="36" t="s">
        <v>17</v>
      </c>
      <c r="F188" s="36" t="s">
        <v>33</v>
      </c>
      <c r="G188" s="16">
        <v>5030010030</v>
      </c>
      <c r="H188" s="36" t="s">
        <v>102</v>
      </c>
      <c r="I188" s="37">
        <f t="shared" si="13"/>
        <v>5006500</v>
      </c>
      <c r="J188" s="37">
        <v>5006500</v>
      </c>
      <c r="K188" s="37"/>
      <c r="L188" s="37">
        <f t="shared" si="19"/>
        <v>5006000</v>
      </c>
      <c r="M188" s="37">
        <v>5006000</v>
      </c>
      <c r="N188" s="37"/>
    </row>
    <row r="189" spans="2:14" ht="37.5">
      <c r="B189" s="104"/>
      <c r="C189" s="38" t="s">
        <v>80</v>
      </c>
      <c r="D189" s="17">
        <v>905</v>
      </c>
      <c r="E189" s="36" t="s">
        <v>42</v>
      </c>
      <c r="F189" s="36" t="s">
        <v>81</v>
      </c>
      <c r="G189" s="16"/>
      <c r="H189" s="36"/>
      <c r="I189" s="37">
        <f t="shared" si="13"/>
        <v>15000000</v>
      </c>
      <c r="J189" s="37">
        <f>J190</f>
        <v>15000000</v>
      </c>
      <c r="K189" s="37">
        <f>K190</f>
        <v>0</v>
      </c>
      <c r="L189" s="37">
        <f t="shared" si="19"/>
        <v>15000000</v>
      </c>
      <c r="M189" s="37">
        <f>M190</f>
        <v>15000000</v>
      </c>
      <c r="N189" s="37">
        <f>N190</f>
        <v>0</v>
      </c>
    </row>
    <row r="190" spans="2:14" ht="56.25">
      <c r="B190" s="104"/>
      <c r="C190" s="38" t="s">
        <v>82</v>
      </c>
      <c r="D190" s="17">
        <v>905</v>
      </c>
      <c r="E190" s="36" t="s">
        <v>42</v>
      </c>
      <c r="F190" s="36" t="s">
        <v>17</v>
      </c>
      <c r="G190" s="16"/>
      <c r="H190" s="36"/>
      <c r="I190" s="37">
        <f t="shared" si="13"/>
        <v>15000000</v>
      </c>
      <c r="J190" s="37">
        <f>J191</f>
        <v>15000000</v>
      </c>
      <c r="K190" s="37">
        <f>K191</f>
        <v>0</v>
      </c>
      <c r="L190" s="37">
        <f t="shared" si="19"/>
        <v>15000000</v>
      </c>
      <c r="M190" s="37">
        <f>M191</f>
        <v>15000000</v>
      </c>
      <c r="N190" s="37">
        <f>N191</f>
        <v>0</v>
      </c>
    </row>
    <row r="191" spans="2:14" ht="37.5">
      <c r="B191" s="104"/>
      <c r="C191" s="38" t="s">
        <v>115</v>
      </c>
      <c r="D191" s="17">
        <v>905</v>
      </c>
      <c r="E191" s="36" t="s">
        <v>42</v>
      </c>
      <c r="F191" s="36" t="s">
        <v>17</v>
      </c>
      <c r="G191" s="16">
        <v>5100000000</v>
      </c>
      <c r="H191" s="36"/>
      <c r="I191" s="37">
        <f t="shared" si="13"/>
        <v>15000000</v>
      </c>
      <c r="J191" s="37">
        <f>J192</f>
        <v>15000000</v>
      </c>
      <c r="K191" s="37"/>
      <c r="L191" s="37">
        <f t="shared" si="19"/>
        <v>15000000</v>
      </c>
      <c r="M191" s="37">
        <f>M192</f>
        <v>15000000</v>
      </c>
      <c r="N191" s="37"/>
    </row>
    <row r="192" spans="2:14" ht="37.5">
      <c r="B192" s="104"/>
      <c r="C192" s="38" t="s">
        <v>116</v>
      </c>
      <c r="D192" s="17">
        <v>905</v>
      </c>
      <c r="E192" s="36" t="s">
        <v>42</v>
      </c>
      <c r="F192" s="36" t="s">
        <v>17</v>
      </c>
      <c r="G192" s="16">
        <v>5110000000</v>
      </c>
      <c r="H192" s="36"/>
      <c r="I192" s="37">
        <f t="shared" si="13"/>
        <v>15000000</v>
      </c>
      <c r="J192" s="37">
        <f>J193</f>
        <v>15000000</v>
      </c>
      <c r="K192" s="37"/>
      <c r="L192" s="37">
        <f t="shared" si="19"/>
        <v>15000000</v>
      </c>
      <c r="M192" s="37">
        <f>M193</f>
        <v>15000000</v>
      </c>
      <c r="N192" s="37"/>
    </row>
    <row r="193" spans="1:1024" ht="37.5">
      <c r="B193" s="104"/>
      <c r="C193" s="38" t="s">
        <v>117</v>
      </c>
      <c r="D193" s="17">
        <v>905</v>
      </c>
      <c r="E193" s="36" t="s">
        <v>42</v>
      </c>
      <c r="F193" s="36" t="s">
        <v>17</v>
      </c>
      <c r="G193" s="16" t="s">
        <v>118</v>
      </c>
      <c r="H193" s="36"/>
      <c r="I193" s="37">
        <f t="shared" si="13"/>
        <v>15000000</v>
      </c>
      <c r="J193" s="37">
        <f>J194</f>
        <v>15000000</v>
      </c>
      <c r="K193" s="37"/>
      <c r="L193" s="37">
        <f t="shared" si="19"/>
        <v>15000000</v>
      </c>
      <c r="M193" s="37">
        <f>M194</f>
        <v>15000000</v>
      </c>
      <c r="N193" s="37"/>
    </row>
    <row r="194" spans="1:1024">
      <c r="B194" s="104"/>
      <c r="C194" s="38" t="s">
        <v>119</v>
      </c>
      <c r="D194" s="17">
        <v>905</v>
      </c>
      <c r="E194" s="36" t="s">
        <v>42</v>
      </c>
      <c r="F194" s="36" t="s">
        <v>17</v>
      </c>
      <c r="G194" s="16" t="s">
        <v>118</v>
      </c>
      <c r="H194" s="36" t="s">
        <v>120</v>
      </c>
      <c r="I194" s="37">
        <f t="shared" si="13"/>
        <v>15000000</v>
      </c>
      <c r="J194" s="37">
        <v>15000000</v>
      </c>
      <c r="K194" s="37"/>
      <c r="L194" s="37">
        <f t="shared" si="19"/>
        <v>15000000</v>
      </c>
      <c r="M194" s="37">
        <v>15000000</v>
      </c>
      <c r="N194" s="37"/>
    </row>
    <row r="195" spans="1:1024">
      <c r="B195" s="104"/>
      <c r="C195" s="38" t="s">
        <v>262</v>
      </c>
      <c r="D195" s="17"/>
      <c r="E195" s="36"/>
      <c r="F195" s="36"/>
      <c r="G195" s="16"/>
      <c r="H195" s="36"/>
      <c r="I195" s="37">
        <f t="shared" si="13"/>
        <v>36000000</v>
      </c>
      <c r="J195" s="37">
        <v>36000000</v>
      </c>
      <c r="K195" s="37">
        <v>0</v>
      </c>
      <c r="L195" s="37">
        <f t="shared" si="19"/>
        <v>71200000</v>
      </c>
      <c r="M195" s="37">
        <v>71200000</v>
      </c>
      <c r="N195" s="37"/>
    </row>
    <row r="196" spans="1:1024" s="103" customFormat="1" ht="37.5">
      <c r="A196" s="101"/>
      <c r="B196" s="104" t="s">
        <v>47</v>
      </c>
      <c r="C196" s="29" t="s">
        <v>289</v>
      </c>
      <c r="D196" s="126">
        <v>910</v>
      </c>
      <c r="E196" s="40"/>
      <c r="F196" s="40"/>
      <c r="G196" s="81"/>
      <c r="H196" s="40"/>
      <c r="I196" s="33">
        <f t="shared" si="13"/>
        <v>4595600</v>
      </c>
      <c r="J196" s="33">
        <f>J197</f>
        <v>4595600</v>
      </c>
      <c r="K196" s="33">
        <f>K197</f>
        <v>0</v>
      </c>
      <c r="L196" s="33">
        <f t="shared" si="19"/>
        <v>4266900</v>
      </c>
      <c r="M196" s="33">
        <f>M197</f>
        <v>4266900</v>
      </c>
      <c r="N196" s="33">
        <f>N197</f>
        <v>0</v>
      </c>
      <c r="ALN196" s="41"/>
      <c r="ALO196" s="41"/>
      <c r="ALP196" s="41"/>
      <c r="ALQ196" s="41"/>
      <c r="ALR196" s="41"/>
      <c r="ALS196" s="41"/>
      <c r="ALT196" s="41"/>
      <c r="ALU196" s="41"/>
      <c r="ALV196" s="41"/>
      <c r="ALW196" s="41"/>
      <c r="ALX196" s="41"/>
      <c r="ALY196" s="41"/>
      <c r="ALZ196" s="41"/>
      <c r="AMA196" s="41"/>
      <c r="AMB196" s="41"/>
      <c r="AMC196" s="41"/>
      <c r="AMD196" s="41"/>
      <c r="AME196" s="41"/>
      <c r="AMF196" s="41"/>
      <c r="AMG196" s="41"/>
      <c r="AMH196"/>
      <c r="AMI196"/>
      <c r="AMJ196"/>
    </row>
    <row r="197" spans="1:1024">
      <c r="B197" s="104"/>
      <c r="C197" s="38" t="s">
        <v>16</v>
      </c>
      <c r="D197" s="17">
        <v>910</v>
      </c>
      <c r="E197" s="36" t="s">
        <v>17</v>
      </c>
      <c r="F197" s="36" t="s">
        <v>81</v>
      </c>
      <c r="G197" s="16"/>
      <c r="H197" s="36"/>
      <c r="I197" s="37">
        <f t="shared" si="13"/>
        <v>4595600</v>
      </c>
      <c r="J197" s="37">
        <f>J198+J207</f>
        <v>4595600</v>
      </c>
      <c r="K197" s="37">
        <f>K198</f>
        <v>0</v>
      </c>
      <c r="L197" s="37">
        <f t="shared" si="19"/>
        <v>4266900</v>
      </c>
      <c r="M197" s="37">
        <f>M198+M207</f>
        <v>4266900</v>
      </c>
      <c r="N197" s="37">
        <f>N198</f>
        <v>0</v>
      </c>
    </row>
    <row r="198" spans="1:1024" ht="37.5">
      <c r="B198" s="104"/>
      <c r="C198" s="38" t="s">
        <v>288</v>
      </c>
      <c r="D198" s="17">
        <v>910</v>
      </c>
      <c r="E198" s="36" t="s">
        <v>17</v>
      </c>
      <c r="F198" s="36" t="s">
        <v>28</v>
      </c>
      <c r="G198" s="16"/>
      <c r="H198" s="36"/>
      <c r="I198" s="37">
        <f t="shared" si="13"/>
        <v>4295600</v>
      </c>
      <c r="J198" s="37">
        <f>J199</f>
        <v>4295600</v>
      </c>
      <c r="K198" s="37">
        <f>K199</f>
        <v>0</v>
      </c>
      <c r="L198" s="37">
        <f t="shared" si="19"/>
        <v>4266900</v>
      </c>
      <c r="M198" s="37">
        <f>M199</f>
        <v>4266900</v>
      </c>
      <c r="N198" s="37">
        <f>N199</f>
        <v>0</v>
      </c>
    </row>
    <row r="199" spans="1:1024" ht="37.5">
      <c r="B199" s="104"/>
      <c r="C199" s="38" t="s">
        <v>250</v>
      </c>
      <c r="D199" s="17">
        <v>910</v>
      </c>
      <c r="E199" s="36" t="s">
        <v>17</v>
      </c>
      <c r="F199" s="36" t="s">
        <v>28</v>
      </c>
      <c r="G199" s="16">
        <v>9900000000</v>
      </c>
      <c r="H199" s="36"/>
      <c r="I199" s="37">
        <f t="shared" si="13"/>
        <v>4295600</v>
      </c>
      <c r="J199" s="37">
        <f>J200+J203</f>
        <v>4295600</v>
      </c>
      <c r="K199" s="37">
        <f>K200+K203</f>
        <v>0</v>
      </c>
      <c r="L199" s="37">
        <f t="shared" si="19"/>
        <v>4266900</v>
      </c>
      <c r="M199" s="37">
        <f>M200+M203</f>
        <v>4266900</v>
      </c>
      <c r="N199" s="37">
        <f>N200+N203</f>
        <v>0</v>
      </c>
    </row>
    <row r="200" spans="1:1024" ht="56.25">
      <c r="B200" s="104"/>
      <c r="C200" s="38" t="s">
        <v>258</v>
      </c>
      <c r="D200" s="17">
        <v>910</v>
      </c>
      <c r="E200" s="36" t="s">
        <v>17</v>
      </c>
      <c r="F200" s="36" t="s">
        <v>28</v>
      </c>
      <c r="G200" s="16">
        <v>9910000000</v>
      </c>
      <c r="H200" s="36"/>
      <c r="I200" s="37">
        <f t="shared" ref="I200:I263" si="22">SUM(J200:K200)</f>
        <v>2251300</v>
      </c>
      <c r="J200" s="37">
        <f>J201</f>
        <v>2251300</v>
      </c>
      <c r="K200" s="37">
        <f>K201</f>
        <v>0</v>
      </c>
      <c r="L200" s="37">
        <f t="shared" si="19"/>
        <v>2236200</v>
      </c>
      <c r="M200" s="37">
        <f>M201</f>
        <v>2236200</v>
      </c>
      <c r="N200" s="37">
        <f>N201</f>
        <v>0</v>
      </c>
    </row>
    <row r="201" spans="1:1024" ht="37.5">
      <c r="B201" s="104"/>
      <c r="C201" s="38" t="s">
        <v>97</v>
      </c>
      <c r="D201" s="17">
        <v>910</v>
      </c>
      <c r="E201" s="36" t="s">
        <v>17</v>
      </c>
      <c r="F201" s="36" t="s">
        <v>28</v>
      </c>
      <c r="G201" s="16">
        <v>9910000190</v>
      </c>
      <c r="H201" s="36"/>
      <c r="I201" s="37">
        <f t="shared" si="22"/>
        <v>2251300</v>
      </c>
      <c r="J201" s="37">
        <f>J202</f>
        <v>2251300</v>
      </c>
      <c r="K201" s="37">
        <f>K202</f>
        <v>0</v>
      </c>
      <c r="L201" s="37">
        <f t="shared" si="19"/>
        <v>2236200</v>
      </c>
      <c r="M201" s="37">
        <f>M202</f>
        <v>2236200</v>
      </c>
      <c r="N201" s="37">
        <f>N202</f>
        <v>0</v>
      </c>
    </row>
    <row r="202" spans="1:1024" ht="75">
      <c r="B202" s="104"/>
      <c r="C202" s="38" t="s">
        <v>98</v>
      </c>
      <c r="D202" s="17">
        <v>910</v>
      </c>
      <c r="E202" s="36" t="s">
        <v>17</v>
      </c>
      <c r="F202" s="36" t="s">
        <v>28</v>
      </c>
      <c r="G202" s="16">
        <v>9910000190</v>
      </c>
      <c r="H202" s="36" t="s">
        <v>99</v>
      </c>
      <c r="I202" s="37">
        <f t="shared" si="22"/>
        <v>2251300</v>
      </c>
      <c r="J202" s="37">
        <v>2251300</v>
      </c>
      <c r="K202" s="37">
        <v>0</v>
      </c>
      <c r="L202" s="37">
        <f t="shared" si="19"/>
        <v>2236200</v>
      </c>
      <c r="M202" s="37">
        <v>2236200</v>
      </c>
      <c r="N202" s="37">
        <v>0</v>
      </c>
    </row>
    <row r="203" spans="1:1024" ht="56.25">
      <c r="B203" s="104"/>
      <c r="C203" s="38" t="s">
        <v>259</v>
      </c>
      <c r="D203" s="17">
        <v>910</v>
      </c>
      <c r="E203" s="36" t="s">
        <v>17</v>
      </c>
      <c r="F203" s="36" t="s">
        <v>28</v>
      </c>
      <c r="G203" s="16">
        <v>9920000000</v>
      </c>
      <c r="H203" s="36"/>
      <c r="I203" s="37">
        <f t="shared" si="22"/>
        <v>2044300</v>
      </c>
      <c r="J203" s="37">
        <f>J204</f>
        <v>2044300</v>
      </c>
      <c r="K203" s="37">
        <f>K204</f>
        <v>0</v>
      </c>
      <c r="L203" s="37">
        <f t="shared" si="19"/>
        <v>2030700</v>
      </c>
      <c r="M203" s="37">
        <f>M204</f>
        <v>2030700</v>
      </c>
      <c r="N203" s="37">
        <f>N204</f>
        <v>0</v>
      </c>
    </row>
    <row r="204" spans="1:1024" ht="37.5">
      <c r="B204" s="104"/>
      <c r="C204" s="38" t="s">
        <v>97</v>
      </c>
      <c r="D204" s="17">
        <v>910</v>
      </c>
      <c r="E204" s="36" t="s">
        <v>278</v>
      </c>
      <c r="F204" s="36" t="s">
        <v>28</v>
      </c>
      <c r="G204" s="16">
        <v>9920000190</v>
      </c>
      <c r="H204" s="36"/>
      <c r="I204" s="37">
        <f t="shared" si="22"/>
        <v>2044300</v>
      </c>
      <c r="J204" s="37">
        <f>J205+J206</f>
        <v>2044300</v>
      </c>
      <c r="K204" s="37">
        <f>K205+K206</f>
        <v>0</v>
      </c>
      <c r="L204" s="37">
        <f t="shared" ref="L204:L235" si="23">SUM(M204:N204)</f>
        <v>2030700</v>
      </c>
      <c r="M204" s="37">
        <f>M205+M206</f>
        <v>2030700</v>
      </c>
      <c r="N204" s="37">
        <f>N205+N206</f>
        <v>0</v>
      </c>
    </row>
    <row r="205" spans="1:1024" ht="75">
      <c r="B205" s="104"/>
      <c r="C205" s="38" t="s">
        <v>98</v>
      </c>
      <c r="D205" s="17">
        <v>910</v>
      </c>
      <c r="E205" s="36" t="s">
        <v>17</v>
      </c>
      <c r="F205" s="36" t="s">
        <v>28</v>
      </c>
      <c r="G205" s="16">
        <v>9920000190</v>
      </c>
      <c r="H205" s="36" t="s">
        <v>99</v>
      </c>
      <c r="I205" s="37">
        <f t="shared" si="22"/>
        <v>2043400</v>
      </c>
      <c r="J205" s="37">
        <v>2043400</v>
      </c>
      <c r="K205" s="37">
        <v>0</v>
      </c>
      <c r="L205" s="37">
        <f t="shared" si="23"/>
        <v>2029800</v>
      </c>
      <c r="M205" s="37">
        <v>2029800</v>
      </c>
      <c r="N205" s="37">
        <v>0</v>
      </c>
    </row>
    <row r="206" spans="1:1024">
      <c r="B206" s="104"/>
      <c r="C206" s="38" t="s">
        <v>104</v>
      </c>
      <c r="D206" s="17">
        <v>910</v>
      </c>
      <c r="E206" s="36" t="s">
        <v>17</v>
      </c>
      <c r="F206" s="36" t="s">
        <v>28</v>
      </c>
      <c r="G206" s="16">
        <v>9920000190</v>
      </c>
      <c r="H206" s="36" t="s">
        <v>105</v>
      </c>
      <c r="I206" s="37">
        <f t="shared" si="22"/>
        <v>900</v>
      </c>
      <c r="J206" s="37">
        <v>900</v>
      </c>
      <c r="K206" s="37">
        <v>0</v>
      </c>
      <c r="L206" s="37">
        <f t="shared" si="23"/>
        <v>900</v>
      </c>
      <c r="M206" s="37">
        <v>900</v>
      </c>
      <c r="N206" s="37">
        <v>0</v>
      </c>
    </row>
    <row r="207" spans="1:1024">
      <c r="B207" s="104"/>
      <c r="C207" s="38" t="s">
        <v>32</v>
      </c>
      <c r="D207" s="17">
        <v>910</v>
      </c>
      <c r="E207" s="36" t="s">
        <v>17</v>
      </c>
      <c r="F207" s="36" t="s">
        <v>33</v>
      </c>
      <c r="G207" s="16"/>
      <c r="H207" s="36"/>
      <c r="I207" s="37">
        <f t="shared" si="22"/>
        <v>300000</v>
      </c>
      <c r="J207" s="37">
        <f>J208</f>
        <v>300000</v>
      </c>
      <c r="K207" s="37"/>
      <c r="L207" s="37">
        <f t="shared" si="23"/>
        <v>0</v>
      </c>
      <c r="M207" s="37">
        <f>M208</f>
        <v>0</v>
      </c>
      <c r="N207" s="37"/>
    </row>
    <row r="208" spans="1:1024" ht="37.5">
      <c r="B208" s="104"/>
      <c r="C208" s="38" t="s">
        <v>95</v>
      </c>
      <c r="D208" s="17">
        <v>910</v>
      </c>
      <c r="E208" s="36" t="s">
        <v>17</v>
      </c>
      <c r="F208" s="36" t="s">
        <v>33</v>
      </c>
      <c r="G208" s="16">
        <v>500000000</v>
      </c>
      <c r="H208" s="36"/>
      <c r="I208" s="37">
        <f t="shared" si="22"/>
        <v>300000</v>
      </c>
      <c r="J208" s="37">
        <f>J210</f>
        <v>300000</v>
      </c>
      <c r="K208" s="37"/>
      <c r="L208" s="37">
        <f t="shared" si="23"/>
        <v>0</v>
      </c>
      <c r="M208" s="37">
        <f>M210</f>
        <v>0</v>
      </c>
      <c r="N208" s="37"/>
    </row>
    <row r="209" spans="1:1024" ht="37.5">
      <c r="B209" s="104"/>
      <c r="C209" s="38" t="s">
        <v>113</v>
      </c>
      <c r="D209" s="17">
        <v>910</v>
      </c>
      <c r="E209" s="36" t="s">
        <v>17</v>
      </c>
      <c r="F209" s="36" t="s">
        <v>33</v>
      </c>
      <c r="G209" s="16">
        <v>5030000000</v>
      </c>
      <c r="H209" s="36"/>
      <c r="I209" s="37"/>
      <c r="J209" s="37"/>
      <c r="K209" s="37"/>
      <c r="L209" s="37"/>
      <c r="M209" s="37"/>
      <c r="N209" s="37"/>
    </row>
    <row r="210" spans="1:1024" ht="37.5">
      <c r="B210" s="104"/>
      <c r="C210" s="38" t="s">
        <v>114</v>
      </c>
      <c r="D210" s="17">
        <v>910</v>
      </c>
      <c r="E210" s="36" t="s">
        <v>17</v>
      </c>
      <c r="F210" s="36" t="s">
        <v>33</v>
      </c>
      <c r="G210" s="16">
        <v>5030010030</v>
      </c>
      <c r="H210" s="36"/>
      <c r="I210" s="37">
        <f t="shared" ref="I210:I273" si="24">SUM(J210:K210)</f>
        <v>300000</v>
      </c>
      <c r="J210" s="37">
        <f>J211</f>
        <v>300000</v>
      </c>
      <c r="K210" s="37"/>
      <c r="L210" s="37">
        <f t="shared" ref="L210:L273" si="25">SUM(M210:N210)</f>
        <v>0</v>
      </c>
      <c r="M210" s="37">
        <f>M211</f>
        <v>0</v>
      </c>
      <c r="N210" s="37"/>
    </row>
    <row r="211" spans="1:1024" ht="37.5">
      <c r="B211" s="104"/>
      <c r="C211" s="38" t="s">
        <v>101</v>
      </c>
      <c r="D211" s="17">
        <v>910</v>
      </c>
      <c r="E211" s="36" t="s">
        <v>17</v>
      </c>
      <c r="F211" s="36" t="s">
        <v>33</v>
      </c>
      <c r="G211" s="16">
        <v>5030010030</v>
      </c>
      <c r="H211" s="36" t="s">
        <v>102</v>
      </c>
      <c r="I211" s="37">
        <f t="shared" si="24"/>
        <v>300000</v>
      </c>
      <c r="J211" s="37">
        <v>300000</v>
      </c>
      <c r="K211" s="37"/>
      <c r="L211" s="37">
        <f t="shared" si="25"/>
        <v>0</v>
      </c>
      <c r="M211" s="37"/>
      <c r="N211" s="37"/>
    </row>
    <row r="212" spans="1:1024" s="103" customFormat="1" ht="37.5">
      <c r="A212" s="101"/>
      <c r="B212" s="104" t="s">
        <v>50</v>
      </c>
      <c r="C212" s="29" t="s">
        <v>290</v>
      </c>
      <c r="D212" s="126">
        <v>919</v>
      </c>
      <c r="E212" s="40"/>
      <c r="F212" s="40"/>
      <c r="G212" s="81"/>
      <c r="H212" s="40"/>
      <c r="I212" s="33">
        <f t="shared" si="24"/>
        <v>21228000</v>
      </c>
      <c r="J212" s="33">
        <f>J219+J213</f>
        <v>21228000</v>
      </c>
      <c r="K212" s="33">
        <f>K219</f>
        <v>0</v>
      </c>
      <c r="L212" s="33">
        <f t="shared" si="25"/>
        <v>21184000</v>
      </c>
      <c r="M212" s="33">
        <f>M219+M213</f>
        <v>21184000</v>
      </c>
      <c r="N212" s="33">
        <f>N219</f>
        <v>0</v>
      </c>
      <c r="ALN212" s="41"/>
      <c r="ALO212" s="41"/>
      <c r="ALP212" s="41"/>
      <c r="ALQ212" s="41"/>
      <c r="ALR212" s="41"/>
      <c r="ALS212" s="41"/>
      <c r="ALT212" s="41"/>
      <c r="ALU212" s="41"/>
      <c r="ALV212" s="41"/>
      <c r="ALW212" s="41"/>
      <c r="ALX212" s="41"/>
      <c r="ALY212" s="41"/>
      <c r="ALZ212" s="41"/>
      <c r="AMA212" s="41"/>
      <c r="AMB212" s="41"/>
      <c r="AMC212" s="41"/>
      <c r="AMD212" s="41"/>
      <c r="AME212" s="41"/>
      <c r="AMF212" s="41"/>
      <c r="AMG212" s="41"/>
      <c r="AMH212"/>
      <c r="AMI212"/>
      <c r="AMJ212"/>
    </row>
    <row r="213" spans="1:1024" s="103" customFormat="1">
      <c r="A213" s="101"/>
      <c r="B213" s="104"/>
      <c r="C213" s="38" t="s">
        <v>16</v>
      </c>
      <c r="D213" s="17">
        <v>919</v>
      </c>
      <c r="E213" s="36" t="s">
        <v>17</v>
      </c>
      <c r="F213" s="36" t="s">
        <v>81</v>
      </c>
      <c r="G213" s="16"/>
      <c r="H213" s="36"/>
      <c r="I213" s="37">
        <f t="shared" si="24"/>
        <v>1492700</v>
      </c>
      <c r="J213" s="37">
        <f>J214</f>
        <v>1492700</v>
      </c>
      <c r="K213" s="33"/>
      <c r="L213" s="37">
        <f t="shared" si="25"/>
        <v>1492700</v>
      </c>
      <c r="M213" s="37">
        <f>M214</f>
        <v>1492700</v>
      </c>
      <c r="N213" s="3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</row>
    <row r="214" spans="1:1024" s="103" customFormat="1">
      <c r="A214" s="101"/>
      <c r="B214" s="104"/>
      <c r="C214" s="38" t="s">
        <v>32</v>
      </c>
      <c r="D214" s="17">
        <v>919</v>
      </c>
      <c r="E214" s="36" t="s">
        <v>17</v>
      </c>
      <c r="F214" s="36" t="s">
        <v>33</v>
      </c>
      <c r="G214" s="16"/>
      <c r="H214" s="36"/>
      <c r="I214" s="37">
        <f t="shared" si="24"/>
        <v>1492700</v>
      </c>
      <c r="J214" s="37">
        <f>J215</f>
        <v>1492700</v>
      </c>
      <c r="K214" s="33"/>
      <c r="L214" s="37">
        <f t="shared" si="25"/>
        <v>1492700</v>
      </c>
      <c r="M214" s="37">
        <f>M215</f>
        <v>1492700</v>
      </c>
      <c r="N214" s="33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</row>
    <row r="215" spans="1:1024" s="103" customFormat="1" ht="37.5">
      <c r="A215" s="101"/>
      <c r="B215" s="104"/>
      <c r="C215" s="38" t="s">
        <v>95</v>
      </c>
      <c r="D215" s="17">
        <v>910</v>
      </c>
      <c r="E215" s="36" t="s">
        <v>17</v>
      </c>
      <c r="F215" s="36" t="s">
        <v>33</v>
      </c>
      <c r="G215" s="16">
        <v>500000000</v>
      </c>
      <c r="H215" s="36"/>
      <c r="I215" s="37">
        <f t="shared" si="24"/>
        <v>1492700</v>
      </c>
      <c r="J215" s="37">
        <f>J216</f>
        <v>1492700</v>
      </c>
      <c r="K215" s="33"/>
      <c r="L215" s="37">
        <f t="shared" si="25"/>
        <v>1492700</v>
      </c>
      <c r="M215" s="37">
        <f>M216</f>
        <v>1492700</v>
      </c>
      <c r="N215" s="33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s="103" customFormat="1" ht="37.5">
      <c r="A216" s="101"/>
      <c r="B216" s="104"/>
      <c r="C216" s="38" t="s">
        <v>113</v>
      </c>
      <c r="D216" s="17">
        <v>910</v>
      </c>
      <c r="E216" s="36" t="s">
        <v>17</v>
      </c>
      <c r="F216" s="36" t="s">
        <v>33</v>
      </c>
      <c r="G216" s="16">
        <v>5030000000</v>
      </c>
      <c r="H216" s="36"/>
      <c r="I216" s="37">
        <f t="shared" si="24"/>
        <v>1492700</v>
      </c>
      <c r="J216" s="37">
        <f>J217</f>
        <v>1492700</v>
      </c>
      <c r="K216" s="33"/>
      <c r="L216" s="37">
        <f t="shared" si="25"/>
        <v>1492700</v>
      </c>
      <c r="M216" s="37">
        <f>M217</f>
        <v>1492700</v>
      </c>
      <c r="N216" s="33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</row>
    <row r="217" spans="1:1024" s="103" customFormat="1" ht="37.5">
      <c r="A217" s="101"/>
      <c r="B217" s="104"/>
      <c r="C217" s="38" t="s">
        <v>114</v>
      </c>
      <c r="D217" s="17">
        <v>910</v>
      </c>
      <c r="E217" s="36" t="s">
        <v>17</v>
      </c>
      <c r="F217" s="36" t="s">
        <v>33</v>
      </c>
      <c r="G217" s="16">
        <v>5030010030</v>
      </c>
      <c r="H217" s="36"/>
      <c r="I217" s="37">
        <f t="shared" si="24"/>
        <v>1492700</v>
      </c>
      <c r="J217" s="37">
        <f>J218</f>
        <v>1492700</v>
      </c>
      <c r="K217" s="33"/>
      <c r="L217" s="37">
        <f t="shared" si="25"/>
        <v>1492700</v>
      </c>
      <c r="M217" s="37">
        <f>M218</f>
        <v>1492700</v>
      </c>
      <c r="N217" s="33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</row>
    <row r="218" spans="1:1024" s="103" customFormat="1" ht="37.5">
      <c r="A218" s="101"/>
      <c r="B218" s="104"/>
      <c r="C218" s="38" t="s">
        <v>101</v>
      </c>
      <c r="D218" s="17">
        <v>910</v>
      </c>
      <c r="E218" s="36" t="s">
        <v>17</v>
      </c>
      <c r="F218" s="36" t="s">
        <v>33</v>
      </c>
      <c r="G218" s="16">
        <v>5030010030</v>
      </c>
      <c r="H218" s="36" t="s">
        <v>102</v>
      </c>
      <c r="I218" s="37">
        <f t="shared" si="24"/>
        <v>1492700</v>
      </c>
      <c r="J218" s="37">
        <v>1492700</v>
      </c>
      <c r="K218" s="33"/>
      <c r="L218" s="37">
        <f t="shared" si="25"/>
        <v>1492700</v>
      </c>
      <c r="M218" s="37">
        <v>1492700</v>
      </c>
      <c r="N218" s="33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>
      <c r="B219" s="104"/>
      <c r="C219" s="38" t="s">
        <v>44</v>
      </c>
      <c r="D219" s="17">
        <v>919</v>
      </c>
      <c r="E219" s="36" t="s">
        <v>24</v>
      </c>
      <c r="F219" s="36" t="s">
        <v>81</v>
      </c>
      <c r="G219" s="16"/>
      <c r="H219" s="36"/>
      <c r="I219" s="37">
        <f t="shared" si="24"/>
        <v>19735300</v>
      </c>
      <c r="J219" s="37">
        <f>J220</f>
        <v>19735300</v>
      </c>
      <c r="K219" s="37">
        <f>K220</f>
        <v>0</v>
      </c>
      <c r="L219" s="37">
        <f t="shared" si="25"/>
        <v>19691300</v>
      </c>
      <c r="M219" s="37">
        <f>M220</f>
        <v>19691300</v>
      </c>
      <c r="N219" s="37">
        <f>N220</f>
        <v>0</v>
      </c>
    </row>
    <row r="220" spans="1:1024">
      <c r="B220" s="104"/>
      <c r="C220" s="38" t="s">
        <v>45</v>
      </c>
      <c r="D220" s="17">
        <v>919</v>
      </c>
      <c r="E220" s="36" t="s">
        <v>24</v>
      </c>
      <c r="F220" s="36" t="s">
        <v>26</v>
      </c>
      <c r="G220" s="16"/>
      <c r="H220" s="36"/>
      <c r="I220" s="37">
        <f t="shared" si="24"/>
        <v>19735300</v>
      </c>
      <c r="J220" s="37">
        <f>J221+J229</f>
        <v>19735300</v>
      </c>
      <c r="K220" s="37">
        <f>K221+K229</f>
        <v>0</v>
      </c>
      <c r="L220" s="37">
        <f t="shared" si="25"/>
        <v>19691300</v>
      </c>
      <c r="M220" s="37">
        <f>M221+M229</f>
        <v>19691300</v>
      </c>
      <c r="N220" s="37">
        <f>N221+N229</f>
        <v>0</v>
      </c>
    </row>
    <row r="221" spans="1:1024" ht="37.5">
      <c r="B221" s="104"/>
      <c r="C221" s="38" t="s">
        <v>95</v>
      </c>
      <c r="D221" s="17">
        <v>919</v>
      </c>
      <c r="E221" s="36" t="s">
        <v>24</v>
      </c>
      <c r="F221" s="36" t="s">
        <v>26</v>
      </c>
      <c r="G221" s="16">
        <v>5000000000</v>
      </c>
      <c r="H221" s="36"/>
      <c r="I221" s="37">
        <f t="shared" si="24"/>
        <v>8127800</v>
      </c>
      <c r="J221" s="37">
        <f>J222</f>
        <v>8127800</v>
      </c>
      <c r="K221" s="37">
        <f>K222</f>
        <v>0</v>
      </c>
      <c r="L221" s="37">
        <f t="shared" si="25"/>
        <v>8083800</v>
      </c>
      <c r="M221" s="37">
        <f>M222</f>
        <v>8083800</v>
      </c>
      <c r="N221" s="37">
        <f>N222</f>
        <v>0</v>
      </c>
    </row>
    <row r="222" spans="1:1024" ht="37.5">
      <c r="B222" s="104"/>
      <c r="C222" s="38" t="s">
        <v>103</v>
      </c>
      <c r="D222" s="17">
        <v>919</v>
      </c>
      <c r="E222" s="36" t="s">
        <v>24</v>
      </c>
      <c r="F222" s="36" t="s">
        <v>26</v>
      </c>
      <c r="G222" s="16">
        <v>5020000000</v>
      </c>
      <c r="H222" s="36"/>
      <c r="I222" s="37">
        <f t="shared" si="24"/>
        <v>8127800</v>
      </c>
      <c r="J222" s="37">
        <f>J223+J226</f>
        <v>8127800</v>
      </c>
      <c r="K222" s="37">
        <f>K223+K226</f>
        <v>0</v>
      </c>
      <c r="L222" s="37">
        <f t="shared" si="25"/>
        <v>8083800</v>
      </c>
      <c r="M222" s="37">
        <f>M223+M226</f>
        <v>8083800</v>
      </c>
      <c r="N222" s="37">
        <f>N223+N226</f>
        <v>0</v>
      </c>
    </row>
    <row r="223" spans="1:1024" ht="37.5">
      <c r="B223" s="104"/>
      <c r="C223" s="38" t="s">
        <v>97</v>
      </c>
      <c r="D223" s="17">
        <v>919</v>
      </c>
      <c r="E223" s="36" t="s">
        <v>24</v>
      </c>
      <c r="F223" s="36" t="s">
        <v>26</v>
      </c>
      <c r="G223" s="16">
        <v>5020000190</v>
      </c>
      <c r="H223" s="36"/>
      <c r="I223" s="37">
        <f t="shared" si="24"/>
        <v>6575800</v>
      </c>
      <c r="J223" s="37">
        <f>J224+J225</f>
        <v>6575800</v>
      </c>
      <c r="K223" s="37">
        <f>K224+K225</f>
        <v>0</v>
      </c>
      <c r="L223" s="37">
        <f t="shared" si="25"/>
        <v>6531800</v>
      </c>
      <c r="M223" s="37">
        <f>M224+M225</f>
        <v>6531800</v>
      </c>
      <c r="N223" s="37">
        <f>N224+N225</f>
        <v>0</v>
      </c>
    </row>
    <row r="224" spans="1:1024" ht="75">
      <c r="B224" s="104"/>
      <c r="C224" s="38" t="s">
        <v>98</v>
      </c>
      <c r="D224" s="17">
        <v>919</v>
      </c>
      <c r="E224" s="36" t="s">
        <v>24</v>
      </c>
      <c r="F224" s="36" t="s">
        <v>26</v>
      </c>
      <c r="G224" s="16">
        <v>5020000190</v>
      </c>
      <c r="H224" s="36" t="s">
        <v>99</v>
      </c>
      <c r="I224" s="37">
        <f t="shared" si="24"/>
        <v>6574600</v>
      </c>
      <c r="J224" s="37">
        <v>6574600</v>
      </c>
      <c r="K224" s="37">
        <v>0</v>
      </c>
      <c r="L224" s="37">
        <f t="shared" si="25"/>
        <v>6530600</v>
      </c>
      <c r="M224" s="37">
        <v>6530600</v>
      </c>
      <c r="N224" s="37">
        <v>0</v>
      </c>
    </row>
    <row r="225" spans="1:1024">
      <c r="B225" s="104"/>
      <c r="C225" s="38" t="s">
        <v>104</v>
      </c>
      <c r="D225" s="17">
        <v>919</v>
      </c>
      <c r="E225" s="36" t="s">
        <v>24</v>
      </c>
      <c r="F225" s="36" t="s">
        <v>26</v>
      </c>
      <c r="G225" s="16">
        <v>5020000190</v>
      </c>
      <c r="H225" s="36" t="s">
        <v>105</v>
      </c>
      <c r="I225" s="37">
        <f t="shared" si="24"/>
        <v>1200</v>
      </c>
      <c r="J225" s="37">
        <v>1200</v>
      </c>
      <c r="K225" s="37">
        <v>0</v>
      </c>
      <c r="L225" s="37">
        <f t="shared" si="25"/>
        <v>1200</v>
      </c>
      <c r="M225" s="37">
        <v>1200</v>
      </c>
      <c r="N225" s="37">
        <v>0</v>
      </c>
    </row>
    <row r="226" spans="1:1024" ht="56.25">
      <c r="B226" s="104"/>
      <c r="C226" s="127" t="s">
        <v>291</v>
      </c>
      <c r="D226" s="17">
        <v>919</v>
      </c>
      <c r="E226" s="36" t="s">
        <v>24</v>
      </c>
      <c r="F226" s="36" t="s">
        <v>26</v>
      </c>
      <c r="G226" s="16">
        <v>5020060910</v>
      </c>
      <c r="H226" s="36"/>
      <c r="I226" s="37">
        <f t="shared" si="24"/>
        <v>1552000</v>
      </c>
      <c r="J226" s="37">
        <f>J227+J228</f>
        <v>1552000</v>
      </c>
      <c r="K226" s="37">
        <f>K227+K228</f>
        <v>0</v>
      </c>
      <c r="L226" s="37">
        <f t="shared" si="25"/>
        <v>1552000</v>
      </c>
      <c r="M226" s="37">
        <f>M227+M228</f>
        <v>1552000</v>
      </c>
      <c r="N226" s="37">
        <f>N227+N228</f>
        <v>0</v>
      </c>
    </row>
    <row r="227" spans="1:1024" ht="75">
      <c r="B227" s="104"/>
      <c r="C227" s="38" t="s">
        <v>98</v>
      </c>
      <c r="D227" s="17">
        <v>919</v>
      </c>
      <c r="E227" s="36" t="s">
        <v>24</v>
      </c>
      <c r="F227" s="36" t="s">
        <v>26</v>
      </c>
      <c r="G227" s="16">
        <v>5020060910</v>
      </c>
      <c r="H227" s="36" t="s">
        <v>99</v>
      </c>
      <c r="I227" s="37">
        <f t="shared" si="24"/>
        <v>1390000</v>
      </c>
      <c r="J227" s="37">
        <v>1390000</v>
      </c>
      <c r="K227" s="37"/>
      <c r="L227" s="37">
        <f t="shared" si="25"/>
        <v>1390000</v>
      </c>
      <c r="M227" s="37">
        <v>1390000</v>
      </c>
      <c r="N227" s="37">
        <v>0</v>
      </c>
    </row>
    <row r="228" spans="1:1024" ht="37.5">
      <c r="B228" s="104"/>
      <c r="C228" s="38" t="s">
        <v>101</v>
      </c>
      <c r="D228" s="17">
        <v>919</v>
      </c>
      <c r="E228" s="36" t="s">
        <v>24</v>
      </c>
      <c r="F228" s="36" t="s">
        <v>26</v>
      </c>
      <c r="G228" s="16">
        <v>5020060910</v>
      </c>
      <c r="H228" s="36" t="s">
        <v>102</v>
      </c>
      <c r="I228" s="37">
        <f t="shared" si="24"/>
        <v>162000</v>
      </c>
      <c r="J228" s="37">
        <v>162000</v>
      </c>
      <c r="K228" s="37"/>
      <c r="L228" s="37">
        <f t="shared" si="25"/>
        <v>162000</v>
      </c>
      <c r="M228" s="37">
        <v>162000</v>
      </c>
      <c r="N228" s="37">
        <v>0</v>
      </c>
    </row>
    <row r="229" spans="1:1024" ht="56.25">
      <c r="B229" s="104"/>
      <c r="C229" s="38" t="s">
        <v>145</v>
      </c>
      <c r="D229" s="17">
        <v>919</v>
      </c>
      <c r="E229" s="36" t="s">
        <v>24</v>
      </c>
      <c r="F229" s="36" t="s">
        <v>26</v>
      </c>
      <c r="G229" s="16">
        <v>5500000000</v>
      </c>
      <c r="H229" s="36"/>
      <c r="I229" s="37">
        <f t="shared" si="24"/>
        <v>11607500</v>
      </c>
      <c r="J229" s="37">
        <f>J230+J233</f>
        <v>11607500</v>
      </c>
      <c r="K229" s="37">
        <f>K230+K233</f>
        <v>0</v>
      </c>
      <c r="L229" s="37">
        <f t="shared" si="25"/>
        <v>11607500</v>
      </c>
      <c r="M229" s="37">
        <f>M230+M233</f>
        <v>11607500</v>
      </c>
      <c r="N229" s="37">
        <f>N230+N233</f>
        <v>0</v>
      </c>
    </row>
    <row r="230" spans="1:1024">
      <c r="B230" s="104"/>
      <c r="C230" s="38" t="s">
        <v>146</v>
      </c>
      <c r="D230" s="17">
        <v>919</v>
      </c>
      <c r="E230" s="36" t="s">
        <v>24</v>
      </c>
      <c r="F230" s="36" t="s">
        <v>26</v>
      </c>
      <c r="G230" s="16">
        <v>5510000000</v>
      </c>
      <c r="H230" s="36"/>
      <c r="I230" s="37">
        <f t="shared" si="24"/>
        <v>10683800</v>
      </c>
      <c r="J230" s="37">
        <f>J231</f>
        <v>10683800</v>
      </c>
      <c r="K230" s="37"/>
      <c r="L230" s="37">
        <f t="shared" si="25"/>
        <v>10683800</v>
      </c>
      <c r="M230" s="37">
        <f>M231</f>
        <v>10683800</v>
      </c>
      <c r="N230" s="37"/>
    </row>
    <row r="231" spans="1:1024" ht="131.25">
      <c r="B231" s="104"/>
      <c r="C231" s="38" t="s">
        <v>147</v>
      </c>
      <c r="D231" s="17">
        <v>919</v>
      </c>
      <c r="E231" s="36" t="s">
        <v>24</v>
      </c>
      <c r="F231" s="36" t="s">
        <v>26</v>
      </c>
      <c r="G231" s="16">
        <v>5510060912</v>
      </c>
      <c r="H231" s="36"/>
      <c r="I231" s="37">
        <f t="shared" si="24"/>
        <v>10683800</v>
      </c>
      <c r="J231" s="37">
        <f>J232</f>
        <v>10683800</v>
      </c>
      <c r="K231" s="37"/>
      <c r="L231" s="37">
        <f t="shared" si="25"/>
        <v>10683800</v>
      </c>
      <c r="M231" s="37">
        <f>M232</f>
        <v>10683800</v>
      </c>
      <c r="N231" s="37"/>
    </row>
    <row r="232" spans="1:1024">
      <c r="B232" s="104"/>
      <c r="C232" s="38" t="s">
        <v>104</v>
      </c>
      <c r="D232" s="17">
        <v>919</v>
      </c>
      <c r="E232" s="36" t="s">
        <v>24</v>
      </c>
      <c r="F232" s="36" t="s">
        <v>26</v>
      </c>
      <c r="G232" s="16">
        <v>5510060912</v>
      </c>
      <c r="H232" s="36" t="s">
        <v>105</v>
      </c>
      <c r="I232" s="37">
        <f t="shared" si="24"/>
        <v>10683800</v>
      </c>
      <c r="J232" s="37">
        <v>10683800</v>
      </c>
      <c r="K232" s="37"/>
      <c r="L232" s="37">
        <f t="shared" si="25"/>
        <v>10683800</v>
      </c>
      <c r="M232" s="37">
        <v>10683800</v>
      </c>
      <c r="N232" s="37"/>
    </row>
    <row r="233" spans="1:1024" ht="37.5">
      <c r="B233" s="104"/>
      <c r="C233" s="38" t="s">
        <v>148</v>
      </c>
      <c r="D233" s="17">
        <v>919</v>
      </c>
      <c r="E233" s="36" t="s">
        <v>24</v>
      </c>
      <c r="F233" s="36" t="s">
        <v>26</v>
      </c>
      <c r="G233" s="16">
        <v>5520000000</v>
      </c>
      <c r="H233" s="36"/>
      <c r="I233" s="37">
        <f t="shared" si="24"/>
        <v>923700</v>
      </c>
      <c r="J233" s="37">
        <f>J234</f>
        <v>923700</v>
      </c>
      <c r="K233" s="37"/>
      <c r="L233" s="37">
        <f t="shared" si="25"/>
        <v>923700</v>
      </c>
      <c r="M233" s="37">
        <f>M234</f>
        <v>923700</v>
      </c>
      <c r="N233" s="37"/>
    </row>
    <row r="234" spans="1:1024" ht="131.25">
      <c r="B234" s="104"/>
      <c r="C234" s="38" t="s">
        <v>149</v>
      </c>
      <c r="D234" s="17">
        <v>919</v>
      </c>
      <c r="E234" s="36" t="s">
        <v>24</v>
      </c>
      <c r="F234" s="36" t="s">
        <v>26</v>
      </c>
      <c r="G234" s="16">
        <v>5520061650</v>
      </c>
      <c r="H234" s="36"/>
      <c r="I234" s="37">
        <f t="shared" si="24"/>
        <v>923700</v>
      </c>
      <c r="J234" s="37">
        <f>J235</f>
        <v>923700</v>
      </c>
      <c r="K234" s="37"/>
      <c r="L234" s="37">
        <f t="shared" si="25"/>
        <v>923700</v>
      </c>
      <c r="M234" s="37">
        <f>M235</f>
        <v>923700</v>
      </c>
      <c r="N234" s="37"/>
    </row>
    <row r="235" spans="1:1024" ht="37.5">
      <c r="B235" s="104"/>
      <c r="C235" s="38" t="s">
        <v>101</v>
      </c>
      <c r="D235" s="17">
        <v>919</v>
      </c>
      <c r="E235" s="36" t="s">
        <v>24</v>
      </c>
      <c r="F235" s="36" t="s">
        <v>26</v>
      </c>
      <c r="G235" s="16">
        <v>5520061650</v>
      </c>
      <c r="H235" s="36" t="s">
        <v>102</v>
      </c>
      <c r="I235" s="37">
        <f t="shared" si="24"/>
        <v>923700</v>
      </c>
      <c r="J235" s="37">
        <v>923700</v>
      </c>
      <c r="K235" s="37"/>
      <c r="L235" s="37">
        <f t="shared" si="25"/>
        <v>923700</v>
      </c>
      <c r="M235" s="37">
        <v>923700</v>
      </c>
      <c r="N235" s="37"/>
    </row>
    <row r="236" spans="1:1024" s="103" customFormat="1" ht="37.5">
      <c r="A236" s="101"/>
      <c r="B236" s="104" t="s">
        <v>58</v>
      </c>
      <c r="C236" s="29" t="s">
        <v>292</v>
      </c>
      <c r="D236" s="126">
        <v>921</v>
      </c>
      <c r="E236" s="40"/>
      <c r="F236" s="40"/>
      <c r="G236" s="81"/>
      <c r="H236" s="40"/>
      <c r="I236" s="33">
        <f t="shared" si="24"/>
        <v>14294000</v>
      </c>
      <c r="J236" s="33">
        <f>J237</f>
        <v>14294000</v>
      </c>
      <c r="K236" s="33">
        <f>K237</f>
        <v>0</v>
      </c>
      <c r="L236" s="33">
        <f t="shared" si="25"/>
        <v>14234100</v>
      </c>
      <c r="M236" s="33">
        <f>M237</f>
        <v>14234100</v>
      </c>
      <c r="N236" s="33">
        <f>N237</f>
        <v>0</v>
      </c>
      <c r="ALN236" s="41"/>
      <c r="ALO236" s="41"/>
      <c r="ALP236" s="41"/>
      <c r="ALQ236" s="41"/>
      <c r="ALR236" s="41"/>
      <c r="ALS236" s="41"/>
      <c r="ALT236" s="41"/>
      <c r="ALU236" s="41"/>
      <c r="ALV236" s="41"/>
      <c r="ALW236" s="41"/>
      <c r="ALX236" s="41"/>
      <c r="ALY236" s="41"/>
      <c r="ALZ236" s="41"/>
      <c r="AMA236" s="41"/>
      <c r="AMB236" s="41"/>
      <c r="AMC236" s="41"/>
      <c r="AMD236" s="41"/>
      <c r="AME236" s="41"/>
      <c r="AMF236" s="41"/>
      <c r="AMG236" s="41"/>
      <c r="AMH236"/>
      <c r="AMI236"/>
      <c r="AMJ236"/>
    </row>
    <row r="237" spans="1:1024">
      <c r="B237" s="104"/>
      <c r="C237" s="38" t="s">
        <v>16</v>
      </c>
      <c r="D237" s="17">
        <v>921</v>
      </c>
      <c r="E237" s="36" t="s">
        <v>17</v>
      </c>
      <c r="F237" s="36" t="s">
        <v>81</v>
      </c>
      <c r="G237" s="16"/>
      <c r="H237" s="36"/>
      <c r="I237" s="37">
        <f t="shared" si="24"/>
        <v>14294000</v>
      </c>
      <c r="J237" s="37">
        <f>J238</f>
        <v>14294000</v>
      </c>
      <c r="K237" s="37">
        <f>K238</f>
        <v>0</v>
      </c>
      <c r="L237" s="37">
        <f t="shared" si="25"/>
        <v>14234100</v>
      </c>
      <c r="M237" s="37">
        <f>M238</f>
        <v>14234100</v>
      </c>
      <c r="N237" s="37">
        <f>N238</f>
        <v>0</v>
      </c>
    </row>
    <row r="238" spans="1:1024">
      <c r="B238" s="104"/>
      <c r="C238" s="38" t="s">
        <v>32</v>
      </c>
      <c r="D238" s="17">
        <v>921</v>
      </c>
      <c r="E238" s="36" t="s">
        <v>17</v>
      </c>
      <c r="F238" s="36" t="s">
        <v>33</v>
      </c>
      <c r="G238" s="16"/>
      <c r="H238" s="36"/>
      <c r="I238" s="37">
        <f t="shared" si="24"/>
        <v>14294000</v>
      </c>
      <c r="J238" s="37">
        <f>J239+J248</f>
        <v>14294000</v>
      </c>
      <c r="K238" s="37">
        <f>K239+K248</f>
        <v>0</v>
      </c>
      <c r="L238" s="37">
        <f t="shared" si="25"/>
        <v>14234100</v>
      </c>
      <c r="M238" s="37">
        <f>M239+M248</f>
        <v>14234100</v>
      </c>
      <c r="N238" s="37">
        <f>N239+N248</f>
        <v>0</v>
      </c>
    </row>
    <row r="239" spans="1:1024" ht="37.5">
      <c r="B239" s="104"/>
      <c r="C239" s="38" t="s">
        <v>95</v>
      </c>
      <c r="D239" s="17">
        <v>921</v>
      </c>
      <c r="E239" s="36" t="s">
        <v>17</v>
      </c>
      <c r="F239" s="36" t="s">
        <v>33</v>
      </c>
      <c r="G239" s="16">
        <v>5000000000</v>
      </c>
      <c r="H239" s="36"/>
      <c r="I239" s="37">
        <f t="shared" si="24"/>
        <v>12943400</v>
      </c>
      <c r="J239" s="37">
        <f>J240+J245</f>
        <v>12943400</v>
      </c>
      <c r="K239" s="37">
        <f>K240</f>
        <v>0</v>
      </c>
      <c r="L239" s="37">
        <f t="shared" si="25"/>
        <v>12892500</v>
      </c>
      <c r="M239" s="37">
        <f>M240+M245</f>
        <v>12892500</v>
      </c>
      <c r="N239" s="37">
        <f>N240</f>
        <v>0</v>
      </c>
    </row>
    <row r="240" spans="1:1024" ht="37.5">
      <c r="B240" s="104"/>
      <c r="C240" s="38" t="s">
        <v>103</v>
      </c>
      <c r="D240" s="17">
        <v>921</v>
      </c>
      <c r="E240" s="36" t="s">
        <v>17</v>
      </c>
      <c r="F240" s="36" t="s">
        <v>33</v>
      </c>
      <c r="G240" s="16">
        <v>5020000000</v>
      </c>
      <c r="H240" s="36"/>
      <c r="I240" s="37">
        <f t="shared" si="24"/>
        <v>10173600</v>
      </c>
      <c r="J240" s="37">
        <f>J241</f>
        <v>10173600</v>
      </c>
      <c r="K240" s="37">
        <f>K241</f>
        <v>0</v>
      </c>
      <c r="L240" s="37">
        <f t="shared" si="25"/>
        <v>10105500</v>
      </c>
      <c r="M240" s="37">
        <f>M241</f>
        <v>10105500</v>
      </c>
      <c r="N240" s="37">
        <f>N241</f>
        <v>0</v>
      </c>
    </row>
    <row r="241" spans="1:1024" ht="37.5">
      <c r="B241" s="104"/>
      <c r="C241" s="38" t="s">
        <v>97</v>
      </c>
      <c r="D241" s="17">
        <v>921</v>
      </c>
      <c r="E241" s="36" t="s">
        <v>17</v>
      </c>
      <c r="F241" s="36" t="s">
        <v>33</v>
      </c>
      <c r="G241" s="16">
        <v>5020000190</v>
      </c>
      <c r="H241" s="36"/>
      <c r="I241" s="37">
        <f t="shared" si="24"/>
        <v>10173600</v>
      </c>
      <c r="J241" s="37">
        <f>J242+J243+J244</f>
        <v>10173600</v>
      </c>
      <c r="K241" s="37">
        <f>K242+K243+K244</f>
        <v>0</v>
      </c>
      <c r="L241" s="37">
        <f t="shared" si="25"/>
        <v>10105500</v>
      </c>
      <c r="M241" s="37">
        <f>M242+M243+M244</f>
        <v>10105500</v>
      </c>
      <c r="N241" s="37">
        <f>N242+N243+N244</f>
        <v>0</v>
      </c>
    </row>
    <row r="242" spans="1:1024" ht="75">
      <c r="B242" s="104"/>
      <c r="C242" s="38" t="s">
        <v>98</v>
      </c>
      <c r="D242" s="17">
        <v>921</v>
      </c>
      <c r="E242" s="36" t="s">
        <v>17</v>
      </c>
      <c r="F242" s="36" t="s">
        <v>33</v>
      </c>
      <c r="G242" s="16">
        <v>5020000190</v>
      </c>
      <c r="H242" s="36" t="s">
        <v>99</v>
      </c>
      <c r="I242" s="37">
        <f t="shared" si="24"/>
        <v>10167900</v>
      </c>
      <c r="J242" s="37">
        <v>10167900</v>
      </c>
      <c r="K242" s="37">
        <v>0</v>
      </c>
      <c r="L242" s="37">
        <f t="shared" si="25"/>
        <v>10099900</v>
      </c>
      <c r="M242" s="37">
        <v>10099900</v>
      </c>
      <c r="N242" s="37">
        <v>0</v>
      </c>
    </row>
    <row r="243" spans="1:1024" ht="37.5">
      <c r="B243" s="104"/>
      <c r="C243" s="38" t="s">
        <v>101</v>
      </c>
      <c r="D243" s="17">
        <v>921</v>
      </c>
      <c r="E243" s="36" t="s">
        <v>17</v>
      </c>
      <c r="F243" s="36" t="s">
        <v>33</v>
      </c>
      <c r="G243" s="16">
        <v>5020000190</v>
      </c>
      <c r="H243" s="36" t="s">
        <v>102</v>
      </c>
      <c r="I243" s="37">
        <f t="shared" si="24"/>
        <v>5700</v>
      </c>
      <c r="J243" s="37">
        <v>5700</v>
      </c>
      <c r="K243" s="37">
        <v>0</v>
      </c>
      <c r="L243" s="37">
        <f t="shared" si="25"/>
        <v>5600</v>
      </c>
      <c r="M243" s="37">
        <v>5600</v>
      </c>
      <c r="N243" s="37">
        <v>0</v>
      </c>
    </row>
    <row r="244" spans="1:1024">
      <c r="B244" s="104"/>
      <c r="C244" s="38" t="s">
        <v>104</v>
      </c>
      <c r="D244" s="17">
        <v>921</v>
      </c>
      <c r="E244" s="36" t="s">
        <v>17</v>
      </c>
      <c r="F244" s="36" t="s">
        <v>33</v>
      </c>
      <c r="G244" s="16">
        <v>5020000190</v>
      </c>
      <c r="H244" s="36" t="s">
        <v>105</v>
      </c>
      <c r="I244" s="37">
        <f t="shared" si="24"/>
        <v>0</v>
      </c>
      <c r="J244" s="37"/>
      <c r="K244" s="37">
        <v>0</v>
      </c>
      <c r="L244" s="37">
        <f t="shared" si="25"/>
        <v>0</v>
      </c>
      <c r="M244" s="37"/>
      <c r="N244" s="37">
        <v>0</v>
      </c>
    </row>
    <row r="245" spans="1:1024" ht="37.5">
      <c r="B245" s="104"/>
      <c r="C245" s="38" t="s">
        <v>113</v>
      </c>
      <c r="D245" s="17">
        <v>921</v>
      </c>
      <c r="E245" s="36" t="s">
        <v>17</v>
      </c>
      <c r="F245" s="36" t="s">
        <v>33</v>
      </c>
      <c r="G245" s="16">
        <v>5030000000</v>
      </c>
      <c r="H245" s="36"/>
      <c r="I245" s="37">
        <f t="shared" si="24"/>
        <v>2769800</v>
      </c>
      <c r="J245" s="37">
        <f>J246</f>
        <v>2769800</v>
      </c>
      <c r="K245" s="37"/>
      <c r="L245" s="37">
        <f t="shared" si="25"/>
        <v>2787000</v>
      </c>
      <c r="M245" s="37">
        <f>M246</f>
        <v>2787000</v>
      </c>
      <c r="N245" s="37"/>
    </row>
    <row r="246" spans="1:1024" ht="37.5">
      <c r="B246" s="104"/>
      <c r="C246" s="38" t="s">
        <v>114</v>
      </c>
      <c r="D246" s="17">
        <v>921</v>
      </c>
      <c r="E246" s="36" t="s">
        <v>17</v>
      </c>
      <c r="F246" s="36" t="s">
        <v>33</v>
      </c>
      <c r="G246" s="16">
        <v>5030010030</v>
      </c>
      <c r="H246" s="36"/>
      <c r="I246" s="37">
        <f t="shared" si="24"/>
        <v>2769800</v>
      </c>
      <c r="J246" s="37">
        <f>J247</f>
        <v>2769800</v>
      </c>
      <c r="K246" s="37"/>
      <c r="L246" s="37">
        <f t="shared" si="25"/>
        <v>2787000</v>
      </c>
      <c r="M246" s="37">
        <f>M247</f>
        <v>2787000</v>
      </c>
      <c r="N246" s="37"/>
    </row>
    <row r="247" spans="1:1024" ht="37.5">
      <c r="B247" s="104"/>
      <c r="C247" s="38" t="s">
        <v>101</v>
      </c>
      <c r="D247" s="17">
        <v>921</v>
      </c>
      <c r="E247" s="36" t="s">
        <v>17</v>
      </c>
      <c r="F247" s="36" t="s">
        <v>33</v>
      </c>
      <c r="G247" s="16">
        <v>5030010030</v>
      </c>
      <c r="H247" s="36" t="s">
        <v>102</v>
      </c>
      <c r="I247" s="37">
        <f t="shared" si="24"/>
        <v>2769800</v>
      </c>
      <c r="J247" s="37">
        <v>2769800</v>
      </c>
      <c r="K247" s="37"/>
      <c r="L247" s="37">
        <f t="shared" si="25"/>
        <v>2787000</v>
      </c>
      <c r="M247" s="37">
        <v>2787000</v>
      </c>
      <c r="N247" s="37"/>
    </row>
    <row r="248" spans="1:1024" ht="37.5">
      <c r="B248" s="104"/>
      <c r="C248" s="38" t="s">
        <v>250</v>
      </c>
      <c r="D248" s="17">
        <v>921</v>
      </c>
      <c r="E248" s="36" t="s">
        <v>17</v>
      </c>
      <c r="F248" s="36" t="s">
        <v>293</v>
      </c>
      <c r="G248" s="16">
        <v>9900000000</v>
      </c>
      <c r="H248" s="36"/>
      <c r="I248" s="37">
        <f t="shared" si="24"/>
        <v>1350600</v>
      </c>
      <c r="J248" s="37">
        <f>J249</f>
        <v>1350600</v>
      </c>
      <c r="K248" s="37">
        <f>K249</f>
        <v>0</v>
      </c>
      <c r="L248" s="37">
        <f t="shared" si="25"/>
        <v>1341600</v>
      </c>
      <c r="M248" s="37">
        <f>M249</f>
        <v>1341600</v>
      </c>
      <c r="N248" s="37">
        <f>N249</f>
        <v>0</v>
      </c>
    </row>
    <row r="249" spans="1:1024" ht="56.25">
      <c r="B249" s="104"/>
      <c r="C249" s="38" t="s">
        <v>251</v>
      </c>
      <c r="D249" s="17">
        <v>921</v>
      </c>
      <c r="E249" s="36" t="s">
        <v>17</v>
      </c>
      <c r="F249" s="36" t="s">
        <v>33</v>
      </c>
      <c r="G249" s="16">
        <v>9900010110</v>
      </c>
      <c r="H249" s="36"/>
      <c r="I249" s="37">
        <f t="shared" si="24"/>
        <v>1350600</v>
      </c>
      <c r="J249" s="37">
        <f>J250</f>
        <v>1350600</v>
      </c>
      <c r="K249" s="37">
        <f>K250</f>
        <v>0</v>
      </c>
      <c r="L249" s="37">
        <f t="shared" si="25"/>
        <v>1341600</v>
      </c>
      <c r="M249" s="37">
        <f>M250</f>
        <v>1341600</v>
      </c>
      <c r="N249" s="37">
        <f>N250</f>
        <v>0</v>
      </c>
    </row>
    <row r="250" spans="1:1024" ht="37.5">
      <c r="B250" s="104"/>
      <c r="C250" s="38" t="s">
        <v>101</v>
      </c>
      <c r="D250" s="17">
        <v>921</v>
      </c>
      <c r="E250" s="36" t="s">
        <v>17</v>
      </c>
      <c r="F250" s="36" t="s">
        <v>33</v>
      </c>
      <c r="G250" s="16">
        <v>9900010110</v>
      </c>
      <c r="H250" s="36" t="s">
        <v>102</v>
      </c>
      <c r="I250" s="37">
        <f t="shared" si="24"/>
        <v>1350600</v>
      </c>
      <c r="J250" s="37">
        <v>1350600</v>
      </c>
      <c r="K250" s="37">
        <v>0</v>
      </c>
      <c r="L250" s="37">
        <f t="shared" si="25"/>
        <v>1341600</v>
      </c>
      <c r="M250" s="37">
        <v>1341600</v>
      </c>
      <c r="N250" s="37">
        <v>0</v>
      </c>
    </row>
    <row r="251" spans="1:1024" s="103" customFormat="1" ht="37.5">
      <c r="A251" s="101"/>
      <c r="B251" s="104" t="s">
        <v>65</v>
      </c>
      <c r="C251" s="29" t="s">
        <v>294</v>
      </c>
      <c r="D251" s="126">
        <v>925</v>
      </c>
      <c r="E251" s="40"/>
      <c r="F251" s="40"/>
      <c r="G251" s="81"/>
      <c r="H251" s="40"/>
      <c r="I251" s="33">
        <f t="shared" si="24"/>
        <v>2219750000</v>
      </c>
      <c r="J251" s="33">
        <f>J259+J346+J252</f>
        <v>2219750000</v>
      </c>
      <c r="K251" s="33">
        <f>K259+K346</f>
        <v>0</v>
      </c>
      <c r="L251" s="33">
        <f t="shared" si="25"/>
        <v>2073676500</v>
      </c>
      <c r="M251" s="33">
        <f>M259+M346+M252</f>
        <v>2073676500</v>
      </c>
      <c r="N251" s="33">
        <f>N259+N346</f>
        <v>0</v>
      </c>
      <c r="ALN251" s="41"/>
      <c r="ALO251" s="41"/>
      <c r="ALP251" s="41"/>
      <c r="ALQ251" s="41"/>
      <c r="ALR251" s="41"/>
      <c r="ALS251" s="41"/>
      <c r="ALT251" s="41"/>
      <c r="ALU251" s="41"/>
      <c r="ALV251" s="41"/>
      <c r="ALW251" s="41"/>
      <c r="ALX251" s="41"/>
      <c r="ALY251" s="41"/>
      <c r="ALZ251" s="41"/>
      <c r="AMA251" s="41"/>
      <c r="AMB251" s="41"/>
      <c r="AMC251" s="41"/>
      <c r="AMD251" s="41"/>
      <c r="AME251" s="41"/>
      <c r="AMF251" s="41"/>
      <c r="AMG251" s="41"/>
      <c r="AMH251"/>
      <c r="AMI251"/>
      <c r="AMJ251"/>
    </row>
    <row r="252" spans="1:1024" s="103" customFormat="1">
      <c r="A252" s="101"/>
      <c r="B252" s="104"/>
      <c r="C252" s="38" t="s">
        <v>16</v>
      </c>
      <c r="D252" s="17">
        <v>925</v>
      </c>
      <c r="E252" s="36" t="s">
        <v>17</v>
      </c>
      <c r="F252" s="36" t="s">
        <v>81</v>
      </c>
      <c r="G252" s="16"/>
      <c r="H252" s="36"/>
      <c r="I252" s="37">
        <f t="shared" si="24"/>
        <v>2366300</v>
      </c>
      <c r="J252" s="37">
        <f>J253</f>
        <v>2366300</v>
      </c>
      <c r="K252" s="33"/>
      <c r="L252" s="37">
        <f t="shared" si="25"/>
        <v>2366300</v>
      </c>
      <c r="M252" s="37">
        <f>M253</f>
        <v>2366300</v>
      </c>
      <c r="N252" s="33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s="103" customFormat="1">
      <c r="A253" s="101"/>
      <c r="B253" s="104"/>
      <c r="C253" s="38" t="s">
        <v>32</v>
      </c>
      <c r="D253" s="17">
        <v>925</v>
      </c>
      <c r="E253" s="36" t="s">
        <v>17</v>
      </c>
      <c r="F253" s="36" t="s">
        <v>33</v>
      </c>
      <c r="G253" s="16"/>
      <c r="H253" s="36"/>
      <c r="I253" s="37">
        <f t="shared" si="24"/>
        <v>2366300</v>
      </c>
      <c r="J253" s="37">
        <f>J254</f>
        <v>2366300</v>
      </c>
      <c r="K253" s="33"/>
      <c r="L253" s="37">
        <f t="shared" si="25"/>
        <v>2366300</v>
      </c>
      <c r="M253" s="37">
        <f>M254</f>
        <v>2366300</v>
      </c>
      <c r="N253" s="3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s="103" customFormat="1" ht="37.5">
      <c r="A254" s="101"/>
      <c r="B254" s="104"/>
      <c r="C254" s="38" t="s">
        <v>95</v>
      </c>
      <c r="D254" s="17">
        <v>921</v>
      </c>
      <c r="E254" s="36" t="s">
        <v>17</v>
      </c>
      <c r="F254" s="36" t="s">
        <v>33</v>
      </c>
      <c r="G254" s="16">
        <v>5000000000</v>
      </c>
      <c r="H254" s="36"/>
      <c r="I254" s="37">
        <f t="shared" si="24"/>
        <v>2366300</v>
      </c>
      <c r="J254" s="37">
        <f>J255</f>
        <v>2366300</v>
      </c>
      <c r="K254" s="33"/>
      <c r="L254" s="37">
        <f t="shared" si="25"/>
        <v>2366300</v>
      </c>
      <c r="M254" s="37">
        <f>M255</f>
        <v>2366300</v>
      </c>
      <c r="N254" s="33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s="103" customFormat="1" ht="37.5">
      <c r="A255" s="101"/>
      <c r="B255" s="104"/>
      <c r="C255" s="38" t="s">
        <v>113</v>
      </c>
      <c r="D255" s="17">
        <v>921</v>
      </c>
      <c r="E255" s="36" t="s">
        <v>17</v>
      </c>
      <c r="F255" s="36" t="s">
        <v>33</v>
      </c>
      <c r="G255" s="16">
        <v>5030000000</v>
      </c>
      <c r="H255" s="36"/>
      <c r="I255" s="37">
        <f t="shared" si="24"/>
        <v>2366300</v>
      </c>
      <c r="J255" s="37">
        <f>J256</f>
        <v>2366300</v>
      </c>
      <c r="K255" s="33"/>
      <c r="L255" s="37">
        <f t="shared" si="25"/>
        <v>2366300</v>
      </c>
      <c r="M255" s="37">
        <f>M256</f>
        <v>2366300</v>
      </c>
      <c r="N255" s="33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</row>
    <row r="256" spans="1:1024" s="103" customFormat="1" ht="37.5">
      <c r="A256" s="101"/>
      <c r="B256" s="104"/>
      <c r="C256" s="38" t="s">
        <v>114</v>
      </c>
      <c r="D256" s="17">
        <v>921</v>
      </c>
      <c r="E256" s="36" t="s">
        <v>17</v>
      </c>
      <c r="F256" s="36" t="s">
        <v>33</v>
      </c>
      <c r="G256" s="16">
        <v>5030010030</v>
      </c>
      <c r="H256" s="36"/>
      <c r="I256" s="37">
        <f t="shared" si="24"/>
        <v>2366300</v>
      </c>
      <c r="J256" s="37">
        <f>J257+J258</f>
        <v>2366300</v>
      </c>
      <c r="K256" s="33"/>
      <c r="L256" s="37">
        <f t="shared" si="25"/>
        <v>2366300</v>
      </c>
      <c r="M256" s="37">
        <f>M257+M258</f>
        <v>2366300</v>
      </c>
      <c r="N256" s="33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</row>
    <row r="257" spans="1:1024" s="103" customFormat="1" ht="37.5">
      <c r="A257" s="101"/>
      <c r="B257" s="104"/>
      <c r="C257" s="38" t="s">
        <v>101</v>
      </c>
      <c r="D257" s="17">
        <v>921</v>
      </c>
      <c r="E257" s="36" t="s">
        <v>17</v>
      </c>
      <c r="F257" s="36" t="s">
        <v>33</v>
      </c>
      <c r="G257" s="16">
        <v>5030010030</v>
      </c>
      <c r="H257" s="36" t="s">
        <v>102</v>
      </c>
      <c r="I257" s="37">
        <f t="shared" si="24"/>
        <v>1800000</v>
      </c>
      <c r="J257" s="37">
        <v>1800000</v>
      </c>
      <c r="K257" s="33"/>
      <c r="L257" s="37">
        <f t="shared" si="25"/>
        <v>1800000</v>
      </c>
      <c r="M257" s="37">
        <v>1800000</v>
      </c>
      <c r="N257" s="33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s="103" customFormat="1">
      <c r="A258" s="101"/>
      <c r="B258" s="104"/>
      <c r="C258" s="38" t="s">
        <v>104</v>
      </c>
      <c r="D258" s="17">
        <v>921</v>
      </c>
      <c r="E258" s="36" t="s">
        <v>17</v>
      </c>
      <c r="F258" s="36" t="s">
        <v>33</v>
      </c>
      <c r="G258" s="16">
        <v>5030010030</v>
      </c>
      <c r="H258" s="36" t="s">
        <v>105</v>
      </c>
      <c r="I258" s="37">
        <f t="shared" si="24"/>
        <v>566300</v>
      </c>
      <c r="J258" s="37">
        <v>566300</v>
      </c>
      <c r="K258" s="33"/>
      <c r="L258" s="37">
        <f t="shared" si="25"/>
        <v>566300</v>
      </c>
      <c r="M258" s="37">
        <v>566300</v>
      </c>
      <c r="N258" s="33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>
      <c r="B259" s="104"/>
      <c r="C259" s="38" t="s">
        <v>51</v>
      </c>
      <c r="D259" s="17">
        <v>925</v>
      </c>
      <c r="E259" s="36" t="s">
        <v>52</v>
      </c>
      <c r="F259" s="36" t="s">
        <v>81</v>
      </c>
      <c r="G259" s="16"/>
      <c r="H259" s="79"/>
      <c r="I259" s="37">
        <f t="shared" si="24"/>
        <v>2202581000</v>
      </c>
      <c r="J259" s="37">
        <f>J260+J277+J306+J317</f>
        <v>2202581000</v>
      </c>
      <c r="K259" s="37">
        <f>K260+K277+K306+K317</f>
        <v>0</v>
      </c>
      <c r="L259" s="37">
        <f t="shared" si="25"/>
        <v>2056507500</v>
      </c>
      <c r="M259" s="37">
        <f>M260+M277+M306+M317</f>
        <v>2056507500</v>
      </c>
      <c r="N259" s="37">
        <f>N260+N277+N306+N317</f>
        <v>0</v>
      </c>
    </row>
    <row r="260" spans="1:1024">
      <c r="B260" s="104"/>
      <c r="C260" s="38" t="s">
        <v>53</v>
      </c>
      <c r="D260" s="17">
        <v>925</v>
      </c>
      <c r="E260" s="36" t="s">
        <v>52</v>
      </c>
      <c r="F260" s="36" t="s">
        <v>17</v>
      </c>
      <c r="G260" s="16"/>
      <c r="H260" s="79"/>
      <c r="I260" s="37">
        <f t="shared" si="24"/>
        <v>749606200</v>
      </c>
      <c r="J260" s="37">
        <f>J261+J274</f>
        <v>749606200</v>
      </c>
      <c r="K260" s="37">
        <f>K261+K274</f>
        <v>0</v>
      </c>
      <c r="L260" s="37">
        <f t="shared" si="25"/>
        <v>752172000</v>
      </c>
      <c r="M260" s="37">
        <f>M261+M274</f>
        <v>752172000</v>
      </c>
      <c r="N260" s="37">
        <f>N261+N274</f>
        <v>0</v>
      </c>
    </row>
    <row r="261" spans="1:1024">
      <c r="B261" s="104"/>
      <c r="C261" s="35" t="s">
        <v>150</v>
      </c>
      <c r="D261" s="17">
        <v>925</v>
      </c>
      <c r="E261" s="36" t="s">
        <v>52</v>
      </c>
      <c r="F261" s="36" t="s">
        <v>17</v>
      </c>
      <c r="G261" s="16">
        <v>5800000000</v>
      </c>
      <c r="H261" s="79"/>
      <c r="I261" s="37">
        <f t="shared" si="24"/>
        <v>749106200</v>
      </c>
      <c r="J261" s="37">
        <f>J262</f>
        <v>749106200</v>
      </c>
      <c r="K261" s="37">
        <f>K262</f>
        <v>0</v>
      </c>
      <c r="L261" s="37">
        <f t="shared" si="25"/>
        <v>752172000</v>
      </c>
      <c r="M261" s="37">
        <f>M262</f>
        <v>752172000</v>
      </c>
      <c r="N261" s="37">
        <f>N262</f>
        <v>0</v>
      </c>
    </row>
    <row r="262" spans="1:1024">
      <c r="B262" s="104"/>
      <c r="C262" s="38" t="s">
        <v>151</v>
      </c>
      <c r="D262" s="17">
        <v>925</v>
      </c>
      <c r="E262" s="36" t="s">
        <v>52</v>
      </c>
      <c r="F262" s="36" t="s">
        <v>17</v>
      </c>
      <c r="G262" s="16">
        <v>5810000000</v>
      </c>
      <c r="H262" s="79"/>
      <c r="I262" s="37">
        <f t="shared" si="24"/>
        <v>749106200</v>
      </c>
      <c r="J262" s="37">
        <f>J267+J269+J263+J265+J271</f>
        <v>749106200</v>
      </c>
      <c r="K262" s="37">
        <f>K267+K269+K263+K265+K271</f>
        <v>0</v>
      </c>
      <c r="L262" s="37">
        <f t="shared" si="25"/>
        <v>752172000</v>
      </c>
      <c r="M262" s="37">
        <f>M267+M269+M263+M265+M271</f>
        <v>752172000</v>
      </c>
      <c r="N262" s="37">
        <f>N267+N269+N263+N265+N271</f>
        <v>0</v>
      </c>
    </row>
    <row r="263" spans="1:1024" ht="37.5">
      <c r="B263" s="104"/>
      <c r="C263" s="38" t="s">
        <v>123</v>
      </c>
      <c r="D263" s="17">
        <v>925</v>
      </c>
      <c r="E263" s="36" t="s">
        <v>52</v>
      </c>
      <c r="F263" s="36" t="s">
        <v>17</v>
      </c>
      <c r="G263" s="16">
        <v>5810000590</v>
      </c>
      <c r="H263" s="79"/>
      <c r="I263" s="37">
        <f t="shared" si="24"/>
        <v>198367700</v>
      </c>
      <c r="J263" s="37">
        <f>J264</f>
        <v>198367700</v>
      </c>
      <c r="K263" s="37">
        <f>K264</f>
        <v>0</v>
      </c>
      <c r="L263" s="37">
        <f t="shared" si="25"/>
        <v>194880500</v>
      </c>
      <c r="M263" s="37">
        <f>M264</f>
        <v>194880500</v>
      </c>
      <c r="N263" s="37">
        <f>N264</f>
        <v>0</v>
      </c>
    </row>
    <row r="264" spans="1:1024" ht="37.5">
      <c r="B264" s="104"/>
      <c r="C264" s="38" t="s">
        <v>154</v>
      </c>
      <c r="D264" s="17">
        <v>925</v>
      </c>
      <c r="E264" s="36" t="s">
        <v>52</v>
      </c>
      <c r="F264" s="36" t="s">
        <v>17</v>
      </c>
      <c r="G264" s="16">
        <v>5810000590</v>
      </c>
      <c r="H264" s="79">
        <v>600</v>
      </c>
      <c r="I264" s="37">
        <f t="shared" si="24"/>
        <v>198367700</v>
      </c>
      <c r="J264" s="37">
        <v>198367700</v>
      </c>
      <c r="K264" s="37">
        <v>0</v>
      </c>
      <c r="L264" s="37">
        <f t="shared" si="25"/>
        <v>194880500</v>
      </c>
      <c r="M264" s="37">
        <v>194880500</v>
      </c>
      <c r="N264" s="37">
        <v>0</v>
      </c>
    </row>
    <row r="265" spans="1:1024">
      <c r="B265" s="104"/>
      <c r="C265" s="38" t="s">
        <v>153</v>
      </c>
      <c r="D265" s="17">
        <v>925</v>
      </c>
      <c r="E265" s="36" t="s">
        <v>52</v>
      </c>
      <c r="F265" s="36" t="s">
        <v>17</v>
      </c>
      <c r="G265" s="16">
        <v>5810009020</v>
      </c>
      <c r="H265" s="79"/>
      <c r="I265" s="37">
        <f t="shared" si="24"/>
        <v>41057600</v>
      </c>
      <c r="J265" s="37">
        <f>J266</f>
        <v>41057600</v>
      </c>
      <c r="K265" s="37">
        <f>K266</f>
        <v>0</v>
      </c>
      <c r="L265" s="37">
        <f t="shared" si="25"/>
        <v>40783400</v>
      </c>
      <c r="M265" s="37">
        <f>M266</f>
        <v>40783400</v>
      </c>
      <c r="N265" s="37">
        <f>N266</f>
        <v>0</v>
      </c>
    </row>
    <row r="266" spans="1:1024" ht="37.5">
      <c r="B266" s="104"/>
      <c r="C266" s="38" t="s">
        <v>154</v>
      </c>
      <c r="D266" s="17">
        <v>925</v>
      </c>
      <c r="E266" s="36" t="s">
        <v>52</v>
      </c>
      <c r="F266" s="36" t="s">
        <v>17</v>
      </c>
      <c r="G266" s="16">
        <v>5810009020</v>
      </c>
      <c r="H266" s="79">
        <v>600</v>
      </c>
      <c r="I266" s="37">
        <f t="shared" si="24"/>
        <v>41057600</v>
      </c>
      <c r="J266" s="37">
        <v>41057600</v>
      </c>
      <c r="K266" s="37">
        <v>0</v>
      </c>
      <c r="L266" s="37">
        <f t="shared" si="25"/>
        <v>40783400</v>
      </c>
      <c r="M266" s="37">
        <v>40783400</v>
      </c>
      <c r="N266" s="37">
        <v>0</v>
      </c>
    </row>
    <row r="267" spans="1:1024" ht="150">
      <c r="B267" s="104"/>
      <c r="C267" s="44" t="s">
        <v>155</v>
      </c>
      <c r="D267" s="17">
        <v>925</v>
      </c>
      <c r="E267" s="36" t="s">
        <v>52</v>
      </c>
      <c r="F267" s="36" t="s">
        <v>17</v>
      </c>
      <c r="G267" s="16">
        <v>5810060820</v>
      </c>
      <c r="H267" s="79"/>
      <c r="I267" s="37">
        <f t="shared" si="24"/>
        <v>579400</v>
      </c>
      <c r="J267" s="37">
        <f>J268</f>
        <v>579400</v>
      </c>
      <c r="K267" s="37">
        <f>K268</f>
        <v>0</v>
      </c>
      <c r="L267" s="37">
        <f t="shared" si="25"/>
        <v>601900</v>
      </c>
      <c r="M267" s="37">
        <f>M268</f>
        <v>601900</v>
      </c>
      <c r="N267" s="37">
        <f>N268</f>
        <v>0</v>
      </c>
    </row>
    <row r="268" spans="1:1024" ht="37.5">
      <c r="B268" s="104"/>
      <c r="C268" s="38" t="s">
        <v>154</v>
      </c>
      <c r="D268" s="17">
        <v>925</v>
      </c>
      <c r="E268" s="36" t="s">
        <v>52</v>
      </c>
      <c r="F268" s="36" t="s">
        <v>17</v>
      </c>
      <c r="G268" s="16">
        <v>5810060820</v>
      </c>
      <c r="H268" s="79">
        <v>600</v>
      </c>
      <c r="I268" s="37">
        <f t="shared" si="24"/>
        <v>579400</v>
      </c>
      <c r="J268" s="37">
        <v>579400</v>
      </c>
      <c r="K268" s="37">
        <v>0</v>
      </c>
      <c r="L268" s="37">
        <f t="shared" si="25"/>
        <v>601900</v>
      </c>
      <c r="M268" s="37">
        <v>601900</v>
      </c>
      <c r="N268" s="37">
        <v>0</v>
      </c>
    </row>
    <row r="269" spans="1:1024" ht="93.75">
      <c r="B269" s="104"/>
      <c r="C269" s="38" t="s">
        <v>156</v>
      </c>
      <c r="D269" s="17">
        <v>925</v>
      </c>
      <c r="E269" s="36" t="s">
        <v>52</v>
      </c>
      <c r="F269" s="36" t="s">
        <v>17</v>
      </c>
      <c r="G269" s="16">
        <v>5810060860</v>
      </c>
      <c r="H269" s="79"/>
      <c r="I269" s="37">
        <f t="shared" si="24"/>
        <v>495546300</v>
      </c>
      <c r="J269" s="37">
        <f>J270</f>
        <v>495546300</v>
      </c>
      <c r="K269" s="37">
        <f>K270</f>
        <v>0</v>
      </c>
      <c r="L269" s="37">
        <f t="shared" si="25"/>
        <v>502212000</v>
      </c>
      <c r="M269" s="37">
        <f>M270</f>
        <v>502212000</v>
      </c>
      <c r="N269" s="37">
        <f>N270</f>
        <v>0</v>
      </c>
    </row>
    <row r="270" spans="1:1024" ht="37.5">
      <c r="B270" s="104"/>
      <c r="C270" s="38" t="s">
        <v>154</v>
      </c>
      <c r="D270" s="17">
        <v>925</v>
      </c>
      <c r="E270" s="36" t="s">
        <v>52</v>
      </c>
      <c r="F270" s="36" t="s">
        <v>17</v>
      </c>
      <c r="G270" s="16">
        <v>5810060860</v>
      </c>
      <c r="H270" s="79">
        <v>600</v>
      </c>
      <c r="I270" s="37">
        <f t="shared" si="24"/>
        <v>495546300</v>
      </c>
      <c r="J270" s="37">
        <v>495546300</v>
      </c>
      <c r="K270" s="37">
        <v>0</v>
      </c>
      <c r="L270" s="37">
        <f t="shared" si="25"/>
        <v>502212000</v>
      </c>
      <c r="M270" s="37">
        <v>502212000</v>
      </c>
      <c r="N270" s="37">
        <v>0</v>
      </c>
    </row>
    <row r="271" spans="1:1024" ht="37.5">
      <c r="B271" s="104"/>
      <c r="C271" s="38" t="s">
        <v>160</v>
      </c>
      <c r="D271" s="17">
        <v>925</v>
      </c>
      <c r="E271" s="36" t="s">
        <v>52</v>
      </c>
      <c r="F271" s="36" t="s">
        <v>17</v>
      </c>
      <c r="G271" s="16">
        <v>5810100000</v>
      </c>
      <c r="H271" s="79"/>
      <c r="I271" s="37">
        <f t="shared" si="24"/>
        <v>13555200</v>
      </c>
      <c r="J271" s="37">
        <f>J272</f>
        <v>13555200</v>
      </c>
      <c r="K271" s="37"/>
      <c r="L271" s="37">
        <f t="shared" si="25"/>
        <v>13694200</v>
      </c>
      <c r="M271" s="37">
        <f>M272</f>
        <v>13694200</v>
      </c>
      <c r="N271" s="37"/>
    </row>
    <row r="272" spans="1:1024" ht="37.5">
      <c r="B272" s="104"/>
      <c r="C272" s="38" t="s">
        <v>160</v>
      </c>
      <c r="D272" s="17">
        <v>925</v>
      </c>
      <c r="E272" s="36" t="s">
        <v>52</v>
      </c>
      <c r="F272" s="36" t="s">
        <v>17</v>
      </c>
      <c r="G272" s="16">
        <v>5810100590</v>
      </c>
      <c r="H272" s="79"/>
      <c r="I272" s="37">
        <f t="shared" si="24"/>
        <v>13555200</v>
      </c>
      <c r="J272" s="37">
        <f>J273</f>
        <v>13555200</v>
      </c>
      <c r="K272" s="37"/>
      <c r="L272" s="37">
        <f t="shared" si="25"/>
        <v>13694200</v>
      </c>
      <c r="M272" s="37">
        <f>M273</f>
        <v>13694200</v>
      </c>
      <c r="N272" s="37"/>
    </row>
    <row r="273" spans="2:14" ht="37.5">
      <c r="B273" s="104"/>
      <c r="C273" s="38" t="s">
        <v>154</v>
      </c>
      <c r="D273" s="17">
        <v>925</v>
      </c>
      <c r="E273" s="36" t="s">
        <v>52</v>
      </c>
      <c r="F273" s="36" t="s">
        <v>17</v>
      </c>
      <c r="G273" s="16">
        <v>5810100590</v>
      </c>
      <c r="H273" s="79">
        <v>600</v>
      </c>
      <c r="I273" s="37">
        <f t="shared" si="24"/>
        <v>13555200</v>
      </c>
      <c r="J273" s="37">
        <v>13555200</v>
      </c>
      <c r="K273" s="37"/>
      <c r="L273" s="37">
        <f t="shared" si="25"/>
        <v>13694200</v>
      </c>
      <c r="M273" s="37">
        <v>13694200</v>
      </c>
      <c r="N273" s="37"/>
    </row>
    <row r="274" spans="2:14" ht="37.5">
      <c r="B274" s="104"/>
      <c r="C274" s="38" t="s">
        <v>250</v>
      </c>
      <c r="D274" s="17">
        <v>925</v>
      </c>
      <c r="E274" s="36" t="s">
        <v>52</v>
      </c>
      <c r="F274" s="36" t="s">
        <v>17</v>
      </c>
      <c r="G274" s="16">
        <v>9900000000</v>
      </c>
      <c r="H274" s="79"/>
      <c r="I274" s="37">
        <f t="shared" ref="I274:I337" si="26">SUM(J274:K274)</f>
        <v>500000</v>
      </c>
      <c r="J274" s="37">
        <f>J275</f>
        <v>500000</v>
      </c>
      <c r="K274" s="37">
        <f>K275</f>
        <v>0</v>
      </c>
      <c r="L274" s="37">
        <f t="shared" ref="L274:L337" si="27">SUM(M274:N274)</f>
        <v>0</v>
      </c>
      <c r="M274" s="37">
        <f>M275</f>
        <v>0</v>
      </c>
      <c r="N274" s="37">
        <f>N275</f>
        <v>0</v>
      </c>
    </row>
    <row r="275" spans="2:14">
      <c r="B275" s="104"/>
      <c r="C275" s="38" t="s">
        <v>254</v>
      </c>
      <c r="D275" s="17">
        <v>925</v>
      </c>
      <c r="E275" s="36" t="s">
        <v>52</v>
      </c>
      <c r="F275" s="36" t="s">
        <v>17</v>
      </c>
      <c r="G275" s="16">
        <v>9900010910</v>
      </c>
      <c r="H275" s="79"/>
      <c r="I275" s="37">
        <f t="shared" si="26"/>
        <v>500000</v>
      </c>
      <c r="J275" s="37">
        <f>J276</f>
        <v>500000</v>
      </c>
      <c r="K275" s="37">
        <f>K276</f>
        <v>0</v>
      </c>
      <c r="L275" s="37">
        <f t="shared" si="27"/>
        <v>0</v>
      </c>
      <c r="M275" s="37">
        <f>M276</f>
        <v>0</v>
      </c>
      <c r="N275" s="37">
        <f>N276</f>
        <v>0</v>
      </c>
    </row>
    <row r="276" spans="2:14">
      <c r="B276" s="104"/>
      <c r="C276" s="38" t="s">
        <v>104</v>
      </c>
      <c r="D276" s="17">
        <v>925</v>
      </c>
      <c r="E276" s="36" t="s">
        <v>52</v>
      </c>
      <c r="F276" s="36" t="s">
        <v>17</v>
      </c>
      <c r="G276" s="16">
        <v>9900010910</v>
      </c>
      <c r="H276" s="79">
        <v>800</v>
      </c>
      <c r="I276" s="37">
        <f t="shared" si="26"/>
        <v>500000</v>
      </c>
      <c r="J276" s="37">
        <v>500000</v>
      </c>
      <c r="K276" s="37">
        <v>0</v>
      </c>
      <c r="L276" s="37">
        <f t="shared" si="27"/>
        <v>0</v>
      </c>
      <c r="M276" s="37">
        <v>0</v>
      </c>
      <c r="N276" s="37">
        <v>0</v>
      </c>
    </row>
    <row r="277" spans="2:14">
      <c r="B277" s="104"/>
      <c r="C277" s="38" t="s">
        <v>54</v>
      </c>
      <c r="D277" s="17">
        <v>925</v>
      </c>
      <c r="E277" s="36" t="s">
        <v>52</v>
      </c>
      <c r="F277" s="36" t="s">
        <v>19</v>
      </c>
      <c r="G277" s="16"/>
      <c r="H277" s="79"/>
      <c r="I277" s="37">
        <f t="shared" si="26"/>
        <v>1244563700</v>
      </c>
      <c r="J277" s="37">
        <f>J278+J303</f>
        <v>1244563700</v>
      </c>
      <c r="K277" s="37">
        <f>K278+K303</f>
        <v>0</v>
      </c>
      <c r="L277" s="37">
        <f t="shared" si="27"/>
        <v>1096661900</v>
      </c>
      <c r="M277" s="37">
        <f>M278+M303</f>
        <v>1096661900</v>
      </c>
      <c r="N277" s="37">
        <f>N278+N303</f>
        <v>0</v>
      </c>
    </row>
    <row r="278" spans="2:14">
      <c r="B278" s="104"/>
      <c r="C278" s="35" t="s">
        <v>150</v>
      </c>
      <c r="D278" s="17">
        <v>925</v>
      </c>
      <c r="E278" s="36" t="s">
        <v>52</v>
      </c>
      <c r="F278" s="36" t="s">
        <v>19</v>
      </c>
      <c r="G278" s="16">
        <v>5800000000</v>
      </c>
      <c r="H278" s="79"/>
      <c r="I278" s="37">
        <f t="shared" si="26"/>
        <v>1244063700</v>
      </c>
      <c r="J278" s="37">
        <f>J279</f>
        <v>1244063700</v>
      </c>
      <c r="K278" s="37">
        <f>K279</f>
        <v>0</v>
      </c>
      <c r="L278" s="37">
        <f t="shared" si="27"/>
        <v>1096161900</v>
      </c>
      <c r="M278" s="37">
        <f>M279</f>
        <v>1096161900</v>
      </c>
      <c r="N278" s="37">
        <f>N279</f>
        <v>0</v>
      </c>
    </row>
    <row r="279" spans="2:14">
      <c r="B279" s="104"/>
      <c r="C279" s="38" t="s">
        <v>151</v>
      </c>
      <c r="D279" s="17">
        <v>925</v>
      </c>
      <c r="E279" s="36" t="s">
        <v>52</v>
      </c>
      <c r="F279" s="36" t="s">
        <v>19</v>
      </c>
      <c r="G279" s="16">
        <v>5810000000</v>
      </c>
      <c r="H279" s="79"/>
      <c r="I279" s="37">
        <f t="shared" si="26"/>
        <v>1244063700</v>
      </c>
      <c r="J279" s="37">
        <f>J284+J286+J288+J290+J280+J294+J282+J292</f>
        <v>1244063700</v>
      </c>
      <c r="K279" s="37">
        <f>K284+K286+K288+K290+K280+K294+K282+K292</f>
        <v>0</v>
      </c>
      <c r="L279" s="37">
        <f t="shared" si="27"/>
        <v>1096161900</v>
      </c>
      <c r="M279" s="37">
        <f>M284+M286+M288+M290+M280+M294+M282+M292</f>
        <v>1096161900</v>
      </c>
      <c r="N279" s="37">
        <f>N284+N286+N288+N290+N280+N294+N282+N292</f>
        <v>0</v>
      </c>
    </row>
    <row r="280" spans="2:14" ht="37.5">
      <c r="B280" s="104"/>
      <c r="C280" s="38" t="s">
        <v>123</v>
      </c>
      <c r="D280" s="17">
        <v>925</v>
      </c>
      <c r="E280" s="36" t="s">
        <v>52</v>
      </c>
      <c r="F280" s="36" t="s">
        <v>19</v>
      </c>
      <c r="G280" s="16">
        <v>5810000590</v>
      </c>
      <c r="H280" s="79"/>
      <c r="I280" s="37">
        <f t="shared" si="26"/>
        <v>144900500</v>
      </c>
      <c r="J280" s="37">
        <f>J281</f>
        <v>144900500</v>
      </c>
      <c r="K280" s="37">
        <f>K281</f>
        <v>0</v>
      </c>
      <c r="L280" s="37">
        <f t="shared" si="27"/>
        <v>140555900</v>
      </c>
      <c r="M280" s="37">
        <f>M281</f>
        <v>140555900</v>
      </c>
      <c r="N280" s="37">
        <f>N281</f>
        <v>0</v>
      </c>
    </row>
    <row r="281" spans="2:14" ht="37.5">
      <c r="B281" s="104"/>
      <c r="C281" s="38" t="s">
        <v>154</v>
      </c>
      <c r="D281" s="17">
        <v>925</v>
      </c>
      <c r="E281" s="36" t="s">
        <v>52</v>
      </c>
      <c r="F281" s="36" t="s">
        <v>19</v>
      </c>
      <c r="G281" s="16">
        <v>5810000590</v>
      </c>
      <c r="H281" s="79">
        <v>600</v>
      </c>
      <c r="I281" s="37">
        <f t="shared" si="26"/>
        <v>144900500</v>
      </c>
      <c r="J281" s="37">
        <v>144900500</v>
      </c>
      <c r="K281" s="37">
        <v>0</v>
      </c>
      <c r="L281" s="37">
        <f t="shared" si="27"/>
        <v>140555900</v>
      </c>
      <c r="M281" s="37">
        <v>140555900</v>
      </c>
      <c r="N281" s="37">
        <v>0</v>
      </c>
    </row>
    <row r="282" spans="2:14">
      <c r="B282" s="104"/>
      <c r="C282" s="38" t="s">
        <v>153</v>
      </c>
      <c r="D282" s="17">
        <v>925</v>
      </c>
      <c r="E282" s="36" t="s">
        <v>52</v>
      </c>
      <c r="F282" s="36" t="s">
        <v>19</v>
      </c>
      <c r="G282" s="16">
        <v>5810009020</v>
      </c>
      <c r="H282" s="79"/>
      <c r="I282" s="37">
        <f t="shared" si="26"/>
        <v>93595200</v>
      </c>
      <c r="J282" s="37">
        <f>J283</f>
        <v>93595200</v>
      </c>
      <c r="K282" s="37">
        <f>K283</f>
        <v>0</v>
      </c>
      <c r="L282" s="37">
        <f t="shared" si="27"/>
        <v>92970200</v>
      </c>
      <c r="M282" s="37">
        <f>M283</f>
        <v>92970200</v>
      </c>
      <c r="N282" s="37">
        <f>N283</f>
        <v>0</v>
      </c>
    </row>
    <row r="283" spans="2:14" ht="37.5">
      <c r="B283" s="104"/>
      <c r="C283" s="38" t="s">
        <v>154</v>
      </c>
      <c r="D283" s="17">
        <v>925</v>
      </c>
      <c r="E283" s="36" t="s">
        <v>52</v>
      </c>
      <c r="F283" s="36" t="s">
        <v>19</v>
      </c>
      <c r="G283" s="16">
        <v>5810009020</v>
      </c>
      <c r="H283" s="79">
        <v>600</v>
      </c>
      <c r="I283" s="37">
        <f t="shared" si="26"/>
        <v>93595200</v>
      </c>
      <c r="J283" s="37">
        <v>93595200</v>
      </c>
      <c r="K283" s="37">
        <v>0</v>
      </c>
      <c r="L283" s="37">
        <f t="shared" si="27"/>
        <v>92970200</v>
      </c>
      <c r="M283" s="37">
        <v>92970200</v>
      </c>
      <c r="N283" s="37">
        <v>0</v>
      </c>
    </row>
    <row r="284" spans="2:14" ht="150">
      <c r="B284" s="104"/>
      <c r="C284" s="44" t="s">
        <v>155</v>
      </c>
      <c r="D284" s="17">
        <v>925</v>
      </c>
      <c r="E284" s="36" t="s">
        <v>52</v>
      </c>
      <c r="F284" s="36" t="s">
        <v>19</v>
      </c>
      <c r="G284" s="16">
        <v>5810060820</v>
      </c>
      <c r="H284" s="79"/>
      <c r="I284" s="37">
        <f t="shared" si="26"/>
        <v>2110500</v>
      </c>
      <c r="J284" s="37">
        <f>J285</f>
        <v>2110500</v>
      </c>
      <c r="K284" s="37">
        <f>K285</f>
        <v>0</v>
      </c>
      <c r="L284" s="37">
        <f t="shared" si="27"/>
        <v>2187200</v>
      </c>
      <c r="M284" s="37">
        <f>M285</f>
        <v>2187200</v>
      </c>
      <c r="N284" s="37">
        <f>N285</f>
        <v>0</v>
      </c>
    </row>
    <row r="285" spans="2:14" ht="37.5">
      <c r="B285" s="104"/>
      <c r="C285" s="38" t="s">
        <v>154</v>
      </c>
      <c r="D285" s="17">
        <v>925</v>
      </c>
      <c r="E285" s="36" t="s">
        <v>52</v>
      </c>
      <c r="F285" s="36" t="s">
        <v>19</v>
      </c>
      <c r="G285" s="16">
        <v>5810060820</v>
      </c>
      <c r="H285" s="79">
        <v>600</v>
      </c>
      <c r="I285" s="37">
        <f t="shared" si="26"/>
        <v>2110500</v>
      </c>
      <c r="J285" s="37">
        <v>2110500</v>
      </c>
      <c r="K285" s="37">
        <v>0</v>
      </c>
      <c r="L285" s="37">
        <f t="shared" si="27"/>
        <v>2187200</v>
      </c>
      <c r="M285" s="37">
        <v>2187200</v>
      </c>
      <c r="N285" s="37">
        <v>0</v>
      </c>
    </row>
    <row r="286" spans="2:14" ht="93.75">
      <c r="B286" s="104"/>
      <c r="C286" s="38" t="s">
        <v>156</v>
      </c>
      <c r="D286" s="17">
        <v>925</v>
      </c>
      <c r="E286" s="36" t="s">
        <v>52</v>
      </c>
      <c r="F286" s="36" t="s">
        <v>19</v>
      </c>
      <c r="G286" s="16">
        <v>5810060860</v>
      </c>
      <c r="H286" s="79"/>
      <c r="I286" s="37">
        <f t="shared" si="26"/>
        <v>817970900</v>
      </c>
      <c r="J286" s="37">
        <f>J287</f>
        <v>817970900</v>
      </c>
      <c r="K286" s="37">
        <f>K287</f>
        <v>0</v>
      </c>
      <c r="L286" s="37">
        <f t="shared" si="27"/>
        <v>812167600</v>
      </c>
      <c r="M286" s="37">
        <f>M287</f>
        <v>812167600</v>
      </c>
      <c r="N286" s="37">
        <f>N287</f>
        <v>0</v>
      </c>
    </row>
    <row r="287" spans="2:14" ht="37.5">
      <c r="B287" s="104"/>
      <c r="C287" s="38" t="s">
        <v>154</v>
      </c>
      <c r="D287" s="17">
        <v>925</v>
      </c>
      <c r="E287" s="36" t="s">
        <v>52</v>
      </c>
      <c r="F287" s="36" t="s">
        <v>19</v>
      </c>
      <c r="G287" s="16">
        <v>5810060860</v>
      </c>
      <c r="H287" s="79">
        <v>600</v>
      </c>
      <c r="I287" s="37">
        <f t="shared" si="26"/>
        <v>817970900</v>
      </c>
      <c r="J287" s="37">
        <v>817970900</v>
      </c>
      <c r="K287" s="37">
        <v>0</v>
      </c>
      <c r="L287" s="37">
        <f t="shared" si="27"/>
        <v>812167600</v>
      </c>
      <c r="M287" s="37">
        <v>812167600</v>
      </c>
      <c r="N287" s="37">
        <v>0</v>
      </c>
    </row>
    <row r="288" spans="2:14" ht="56.25">
      <c r="B288" s="104"/>
      <c r="C288" s="38" t="s">
        <v>157</v>
      </c>
      <c r="D288" s="17">
        <v>925</v>
      </c>
      <c r="E288" s="36" t="s">
        <v>52</v>
      </c>
      <c r="F288" s="36" t="s">
        <v>19</v>
      </c>
      <c r="G288" s="16">
        <v>5810062370</v>
      </c>
      <c r="H288" s="79"/>
      <c r="I288" s="37">
        <f t="shared" si="26"/>
        <v>2626800</v>
      </c>
      <c r="J288" s="37">
        <f>J289</f>
        <v>2626800</v>
      </c>
      <c r="K288" s="37">
        <f>K289</f>
        <v>0</v>
      </c>
      <c r="L288" s="37">
        <f t="shared" si="27"/>
        <v>2724000</v>
      </c>
      <c r="M288" s="37">
        <f>M289</f>
        <v>2724000</v>
      </c>
      <c r="N288" s="37">
        <f>N289</f>
        <v>0</v>
      </c>
    </row>
    <row r="289" spans="2:14" ht="37.5">
      <c r="B289" s="104"/>
      <c r="C289" s="38" t="s">
        <v>154</v>
      </c>
      <c r="D289" s="17">
        <v>925</v>
      </c>
      <c r="E289" s="36" t="s">
        <v>52</v>
      </c>
      <c r="F289" s="36" t="s">
        <v>19</v>
      </c>
      <c r="G289" s="16">
        <v>5810062370</v>
      </c>
      <c r="H289" s="79">
        <v>600</v>
      </c>
      <c r="I289" s="37">
        <f t="shared" si="26"/>
        <v>2626800</v>
      </c>
      <c r="J289" s="37">
        <v>2626800</v>
      </c>
      <c r="K289" s="37">
        <v>0</v>
      </c>
      <c r="L289" s="37">
        <f t="shared" si="27"/>
        <v>2724000</v>
      </c>
      <c r="M289" s="37">
        <v>2724000</v>
      </c>
      <c r="N289" s="37">
        <v>0</v>
      </c>
    </row>
    <row r="290" spans="2:14" ht="206.25">
      <c r="B290" s="104"/>
      <c r="C290" s="38" t="s">
        <v>158</v>
      </c>
      <c r="D290" s="17">
        <v>925</v>
      </c>
      <c r="E290" s="36" t="s">
        <v>52</v>
      </c>
      <c r="F290" s="36" t="s">
        <v>19</v>
      </c>
      <c r="G290" s="16">
        <v>5810062500</v>
      </c>
      <c r="H290" s="79"/>
      <c r="I290" s="37">
        <f t="shared" si="26"/>
        <v>5728400</v>
      </c>
      <c r="J290" s="37">
        <f>J291</f>
        <v>5728400</v>
      </c>
      <c r="K290" s="37">
        <f>K291</f>
        <v>0</v>
      </c>
      <c r="L290" s="37">
        <f t="shared" si="27"/>
        <v>5680700</v>
      </c>
      <c r="M290" s="37">
        <f>M291</f>
        <v>5680700</v>
      </c>
      <c r="N290" s="37">
        <f>N291</f>
        <v>0</v>
      </c>
    </row>
    <row r="291" spans="2:14" ht="37.5">
      <c r="B291" s="104"/>
      <c r="C291" s="38" t="s">
        <v>154</v>
      </c>
      <c r="D291" s="17">
        <v>925</v>
      </c>
      <c r="E291" s="36" t="s">
        <v>52</v>
      </c>
      <c r="F291" s="36" t="s">
        <v>19</v>
      </c>
      <c r="G291" s="16">
        <v>5810062500</v>
      </c>
      <c r="H291" s="79">
        <v>600</v>
      </c>
      <c r="I291" s="37">
        <f t="shared" si="26"/>
        <v>5728400</v>
      </c>
      <c r="J291" s="37">
        <v>5728400</v>
      </c>
      <c r="K291" s="37">
        <v>0</v>
      </c>
      <c r="L291" s="37">
        <f t="shared" si="27"/>
        <v>5680700</v>
      </c>
      <c r="M291" s="37">
        <v>5680700</v>
      </c>
      <c r="N291" s="37">
        <v>0</v>
      </c>
    </row>
    <row r="292" spans="2:14" ht="131.25">
      <c r="B292" s="104"/>
      <c r="C292" s="38" t="s">
        <v>159</v>
      </c>
      <c r="D292" s="17">
        <v>925</v>
      </c>
      <c r="E292" s="36" t="s">
        <v>52</v>
      </c>
      <c r="F292" s="36" t="s">
        <v>19</v>
      </c>
      <c r="G292" s="16">
        <v>5810063540</v>
      </c>
      <c r="H292" s="79"/>
      <c r="I292" s="37">
        <f t="shared" si="26"/>
        <v>2398100</v>
      </c>
      <c r="J292" s="37">
        <f>J293</f>
        <v>2398100</v>
      </c>
      <c r="K292" s="37"/>
      <c r="L292" s="37">
        <f t="shared" si="27"/>
        <v>2494000</v>
      </c>
      <c r="M292" s="37">
        <f>M293</f>
        <v>2494000</v>
      </c>
      <c r="N292" s="37"/>
    </row>
    <row r="293" spans="2:14" ht="37.5">
      <c r="B293" s="104"/>
      <c r="C293" s="38" t="s">
        <v>154</v>
      </c>
      <c r="D293" s="17">
        <v>925</v>
      </c>
      <c r="E293" s="36" t="s">
        <v>52</v>
      </c>
      <c r="F293" s="36" t="s">
        <v>19</v>
      </c>
      <c r="G293" s="16">
        <v>5810063540</v>
      </c>
      <c r="H293" s="79">
        <v>600</v>
      </c>
      <c r="I293" s="37">
        <f t="shared" si="26"/>
        <v>2398100</v>
      </c>
      <c r="J293" s="37">
        <v>2398100</v>
      </c>
      <c r="K293" s="37"/>
      <c r="L293" s="37">
        <f t="shared" si="27"/>
        <v>2494000</v>
      </c>
      <c r="M293" s="37">
        <v>2494000</v>
      </c>
      <c r="N293" s="37"/>
    </row>
    <row r="294" spans="2:14" ht="37.5">
      <c r="B294" s="104"/>
      <c r="C294" s="38" t="s">
        <v>160</v>
      </c>
      <c r="D294" s="17">
        <v>925</v>
      </c>
      <c r="E294" s="36" t="s">
        <v>52</v>
      </c>
      <c r="F294" s="36" t="s">
        <v>19</v>
      </c>
      <c r="G294" s="16">
        <v>5810100000</v>
      </c>
      <c r="H294" s="79"/>
      <c r="I294" s="37">
        <f t="shared" si="26"/>
        <v>174733300</v>
      </c>
      <c r="J294" s="37">
        <f>J299+J295+J297+J301</f>
        <v>174733300</v>
      </c>
      <c r="K294" s="37">
        <f>K299</f>
        <v>0</v>
      </c>
      <c r="L294" s="37">
        <f t="shared" si="27"/>
        <v>37382300</v>
      </c>
      <c r="M294" s="37">
        <f>M299+M295+M297+M301</f>
        <v>37382300</v>
      </c>
      <c r="N294" s="37">
        <f>N299+N295</f>
        <v>0</v>
      </c>
    </row>
    <row r="295" spans="2:14" ht="37.5">
      <c r="B295" s="104"/>
      <c r="C295" s="38" t="s">
        <v>160</v>
      </c>
      <c r="D295" s="17">
        <v>925</v>
      </c>
      <c r="E295" s="36" t="s">
        <v>52</v>
      </c>
      <c r="F295" s="36" t="s">
        <v>19</v>
      </c>
      <c r="G295" s="16">
        <v>5810100590</v>
      </c>
      <c r="H295" s="79"/>
      <c r="I295" s="37">
        <f t="shared" si="26"/>
        <v>38177200</v>
      </c>
      <c r="J295" s="37">
        <f>J296</f>
        <v>38177200</v>
      </c>
      <c r="K295" s="37"/>
      <c r="L295" s="37">
        <f t="shared" si="27"/>
        <v>37382300</v>
      </c>
      <c r="M295" s="37">
        <f>M296</f>
        <v>37382300</v>
      </c>
      <c r="N295" s="37">
        <f>N296</f>
        <v>0</v>
      </c>
    </row>
    <row r="296" spans="2:14" ht="37.5">
      <c r="B296" s="104"/>
      <c r="C296" s="38" t="s">
        <v>154</v>
      </c>
      <c r="D296" s="17">
        <v>925</v>
      </c>
      <c r="E296" s="36" t="s">
        <v>52</v>
      </c>
      <c r="F296" s="36" t="s">
        <v>19</v>
      </c>
      <c r="G296" s="16">
        <v>5810100590</v>
      </c>
      <c r="H296" s="79">
        <v>600</v>
      </c>
      <c r="I296" s="37">
        <f t="shared" si="26"/>
        <v>38177200</v>
      </c>
      <c r="J296" s="37">
        <v>38177200</v>
      </c>
      <c r="K296" s="37"/>
      <c r="L296" s="37">
        <f t="shared" si="27"/>
        <v>37382300</v>
      </c>
      <c r="M296" s="37">
        <v>37382300</v>
      </c>
      <c r="N296" s="37">
        <v>0</v>
      </c>
    </row>
    <row r="297" spans="2:14" ht="56.25">
      <c r="B297" s="104"/>
      <c r="C297" s="38" t="s">
        <v>161</v>
      </c>
      <c r="D297" s="17">
        <v>925</v>
      </c>
      <c r="E297" s="36" t="s">
        <v>52</v>
      </c>
      <c r="F297" s="36" t="s">
        <v>19</v>
      </c>
      <c r="G297" s="16">
        <v>5810153032</v>
      </c>
      <c r="H297" s="79"/>
      <c r="I297" s="37">
        <f t="shared" si="26"/>
        <v>50387400</v>
      </c>
      <c r="J297" s="37">
        <f>J298</f>
        <v>50387400</v>
      </c>
      <c r="K297" s="37"/>
      <c r="L297" s="37">
        <f t="shared" si="27"/>
        <v>0</v>
      </c>
      <c r="M297" s="37">
        <f>M298</f>
        <v>0</v>
      </c>
      <c r="N297" s="37"/>
    </row>
    <row r="298" spans="2:14" ht="37.5">
      <c r="B298" s="104"/>
      <c r="C298" s="38" t="s">
        <v>154</v>
      </c>
      <c r="D298" s="17">
        <v>925</v>
      </c>
      <c r="E298" s="36" t="s">
        <v>52</v>
      </c>
      <c r="F298" s="36" t="s">
        <v>19</v>
      </c>
      <c r="G298" s="16">
        <v>5810153032</v>
      </c>
      <c r="H298" s="79">
        <v>600</v>
      </c>
      <c r="I298" s="37">
        <f t="shared" si="26"/>
        <v>50387400</v>
      </c>
      <c r="J298" s="37">
        <v>50387400</v>
      </c>
      <c r="K298" s="37"/>
      <c r="L298" s="37">
        <f t="shared" si="27"/>
        <v>0</v>
      </c>
      <c r="M298" s="37">
        <v>0</v>
      </c>
      <c r="N298" s="37"/>
    </row>
    <row r="299" spans="2:14" ht="75">
      <c r="B299" s="104"/>
      <c r="C299" s="38" t="s">
        <v>162</v>
      </c>
      <c r="D299" s="17">
        <v>925</v>
      </c>
      <c r="E299" s="36" t="s">
        <v>52</v>
      </c>
      <c r="F299" s="36" t="s">
        <v>19</v>
      </c>
      <c r="G299" s="16" t="s">
        <v>163</v>
      </c>
      <c r="H299" s="79"/>
      <c r="I299" s="37">
        <f t="shared" si="26"/>
        <v>73497300</v>
      </c>
      <c r="J299" s="37">
        <f>J300</f>
        <v>73497300</v>
      </c>
      <c r="K299" s="37">
        <f>K300</f>
        <v>0</v>
      </c>
      <c r="L299" s="37">
        <f t="shared" si="27"/>
        <v>0</v>
      </c>
      <c r="M299" s="37">
        <f>M300</f>
        <v>0</v>
      </c>
      <c r="N299" s="37">
        <f>N300</f>
        <v>0</v>
      </c>
    </row>
    <row r="300" spans="2:14" ht="37.5">
      <c r="B300" s="104"/>
      <c r="C300" s="38" t="s">
        <v>154</v>
      </c>
      <c r="D300" s="17">
        <v>925</v>
      </c>
      <c r="E300" s="36" t="s">
        <v>52</v>
      </c>
      <c r="F300" s="36" t="s">
        <v>19</v>
      </c>
      <c r="G300" s="16" t="s">
        <v>163</v>
      </c>
      <c r="H300" s="79">
        <v>600</v>
      </c>
      <c r="I300" s="37">
        <f t="shared" si="26"/>
        <v>73497300</v>
      </c>
      <c r="J300" s="37">
        <v>73497300</v>
      </c>
      <c r="K300" s="37">
        <v>0</v>
      </c>
      <c r="L300" s="37">
        <f t="shared" si="27"/>
        <v>0</v>
      </c>
      <c r="M300" s="37"/>
      <c r="N300" s="37">
        <v>0</v>
      </c>
    </row>
    <row r="301" spans="2:14" ht="56.25">
      <c r="B301" s="104"/>
      <c r="C301" s="38" t="s">
        <v>164</v>
      </c>
      <c r="D301" s="17">
        <v>925</v>
      </c>
      <c r="E301" s="36" t="s">
        <v>52</v>
      </c>
      <c r="F301" s="36" t="s">
        <v>19</v>
      </c>
      <c r="G301" s="16" t="s">
        <v>165</v>
      </c>
      <c r="H301" s="79"/>
      <c r="I301" s="37">
        <f t="shared" si="26"/>
        <v>12671400</v>
      </c>
      <c r="J301" s="37">
        <f>J302</f>
        <v>12671400</v>
      </c>
      <c r="K301" s="37"/>
      <c r="L301" s="37">
        <f t="shared" si="27"/>
        <v>0</v>
      </c>
      <c r="M301" s="37">
        <f>M302</f>
        <v>0</v>
      </c>
      <c r="N301" s="37"/>
    </row>
    <row r="302" spans="2:14" ht="37.5">
      <c r="B302" s="104"/>
      <c r="C302" s="38" t="s">
        <v>154</v>
      </c>
      <c r="D302" s="17">
        <v>925</v>
      </c>
      <c r="E302" s="36" t="s">
        <v>52</v>
      </c>
      <c r="F302" s="36" t="s">
        <v>19</v>
      </c>
      <c r="G302" s="16" t="s">
        <v>165</v>
      </c>
      <c r="H302" s="79">
        <v>600</v>
      </c>
      <c r="I302" s="37">
        <f t="shared" si="26"/>
        <v>12671400</v>
      </c>
      <c r="J302" s="37">
        <v>12671400</v>
      </c>
      <c r="K302" s="37"/>
      <c r="L302" s="37">
        <f t="shared" si="27"/>
        <v>0</v>
      </c>
      <c r="M302" s="37"/>
      <c r="N302" s="37"/>
    </row>
    <row r="303" spans="2:14" ht="37.5">
      <c r="B303" s="104"/>
      <c r="C303" s="38" t="s">
        <v>250</v>
      </c>
      <c r="D303" s="17">
        <v>925</v>
      </c>
      <c r="E303" s="36" t="s">
        <v>52</v>
      </c>
      <c r="F303" s="36" t="s">
        <v>19</v>
      </c>
      <c r="G303" s="16">
        <v>9900000000</v>
      </c>
      <c r="H303" s="79"/>
      <c r="I303" s="37">
        <f t="shared" si="26"/>
        <v>500000</v>
      </c>
      <c r="J303" s="37">
        <f>J304</f>
        <v>500000</v>
      </c>
      <c r="K303" s="37"/>
      <c r="L303" s="37">
        <f t="shared" si="27"/>
        <v>500000</v>
      </c>
      <c r="M303" s="37">
        <f>M304</f>
        <v>500000</v>
      </c>
      <c r="N303" s="37"/>
    </row>
    <row r="304" spans="2:14">
      <c r="B304" s="104"/>
      <c r="C304" s="38" t="s">
        <v>254</v>
      </c>
      <c r="D304" s="17">
        <v>925</v>
      </c>
      <c r="E304" s="36" t="s">
        <v>52</v>
      </c>
      <c r="F304" s="36" t="s">
        <v>19</v>
      </c>
      <c r="G304" s="16">
        <v>9900010910</v>
      </c>
      <c r="H304" s="79"/>
      <c r="I304" s="37">
        <f t="shared" si="26"/>
        <v>500000</v>
      </c>
      <c r="J304" s="37">
        <f>J305</f>
        <v>500000</v>
      </c>
      <c r="K304" s="37">
        <f>K305</f>
        <v>0</v>
      </c>
      <c r="L304" s="37">
        <f t="shared" si="27"/>
        <v>500000</v>
      </c>
      <c r="M304" s="37">
        <f>M305</f>
        <v>500000</v>
      </c>
      <c r="N304" s="37">
        <f>N305</f>
        <v>0</v>
      </c>
    </row>
    <row r="305" spans="2:14">
      <c r="B305" s="104"/>
      <c r="C305" s="38" t="s">
        <v>104</v>
      </c>
      <c r="D305" s="17">
        <v>925</v>
      </c>
      <c r="E305" s="36" t="s">
        <v>52</v>
      </c>
      <c r="F305" s="36" t="s">
        <v>19</v>
      </c>
      <c r="G305" s="16">
        <v>9900010910</v>
      </c>
      <c r="H305" s="79">
        <v>800</v>
      </c>
      <c r="I305" s="37">
        <f t="shared" si="26"/>
        <v>500000</v>
      </c>
      <c r="J305" s="37">
        <v>500000</v>
      </c>
      <c r="K305" s="37">
        <v>0</v>
      </c>
      <c r="L305" s="37">
        <f t="shared" si="27"/>
        <v>500000</v>
      </c>
      <c r="M305" s="37">
        <v>500000</v>
      </c>
      <c r="N305" s="37">
        <v>0</v>
      </c>
    </row>
    <row r="306" spans="2:14">
      <c r="B306" s="104"/>
      <c r="C306" s="38" t="s">
        <v>295</v>
      </c>
      <c r="D306" s="17">
        <v>925</v>
      </c>
      <c r="E306" s="36" t="s">
        <v>52</v>
      </c>
      <c r="F306" s="36" t="s">
        <v>21</v>
      </c>
      <c r="G306" s="16"/>
      <c r="H306" s="79"/>
      <c r="I306" s="37">
        <f t="shared" si="26"/>
        <v>162992000</v>
      </c>
      <c r="J306" s="37">
        <f>J307</f>
        <v>162992000</v>
      </c>
      <c r="K306" s="37">
        <f>K307</f>
        <v>0</v>
      </c>
      <c r="L306" s="37">
        <f t="shared" si="27"/>
        <v>162286900</v>
      </c>
      <c r="M306" s="37">
        <f>M307</f>
        <v>162286900</v>
      </c>
      <c r="N306" s="37">
        <f>N307</f>
        <v>0</v>
      </c>
    </row>
    <row r="307" spans="2:14">
      <c r="B307" s="104"/>
      <c r="C307" s="35" t="s">
        <v>150</v>
      </c>
      <c r="D307" s="17">
        <v>925</v>
      </c>
      <c r="E307" s="36" t="s">
        <v>52</v>
      </c>
      <c r="F307" s="36" t="s">
        <v>21</v>
      </c>
      <c r="G307" s="16">
        <v>5800000000</v>
      </c>
      <c r="H307" s="79"/>
      <c r="I307" s="37">
        <f t="shared" si="26"/>
        <v>162992000</v>
      </c>
      <c r="J307" s="37">
        <f>J308</f>
        <v>162992000</v>
      </c>
      <c r="K307" s="37">
        <f>K308</f>
        <v>0</v>
      </c>
      <c r="L307" s="37">
        <f t="shared" si="27"/>
        <v>162286900</v>
      </c>
      <c r="M307" s="37">
        <f>M308</f>
        <v>162286900</v>
      </c>
      <c r="N307" s="37">
        <f>N308</f>
        <v>0</v>
      </c>
    </row>
    <row r="308" spans="2:14">
      <c r="B308" s="104"/>
      <c r="C308" s="38" t="s">
        <v>166</v>
      </c>
      <c r="D308" s="17">
        <v>925</v>
      </c>
      <c r="E308" s="36" t="s">
        <v>52</v>
      </c>
      <c r="F308" s="36" t="s">
        <v>21</v>
      </c>
      <c r="G308" s="16">
        <v>5820000000</v>
      </c>
      <c r="H308" s="79"/>
      <c r="I308" s="37">
        <f t="shared" si="26"/>
        <v>162992000</v>
      </c>
      <c r="J308" s="37">
        <f>J309+J312+J314</f>
        <v>162992000</v>
      </c>
      <c r="K308" s="37">
        <f>K309+K312+K314</f>
        <v>0</v>
      </c>
      <c r="L308" s="37">
        <f t="shared" si="27"/>
        <v>162286900</v>
      </c>
      <c r="M308" s="37">
        <f>M309+M312+M314</f>
        <v>162286900</v>
      </c>
      <c r="N308" s="37">
        <f>N309+N312+N314</f>
        <v>0</v>
      </c>
    </row>
    <row r="309" spans="2:14" ht="37.5">
      <c r="B309" s="104"/>
      <c r="C309" s="122" t="s">
        <v>123</v>
      </c>
      <c r="D309" s="17">
        <v>925</v>
      </c>
      <c r="E309" s="36" t="s">
        <v>52</v>
      </c>
      <c r="F309" s="36" t="s">
        <v>21</v>
      </c>
      <c r="G309" s="16">
        <v>5820000590</v>
      </c>
      <c r="H309" s="79"/>
      <c r="I309" s="37">
        <f t="shared" si="26"/>
        <v>151379900</v>
      </c>
      <c r="J309" s="37">
        <f>J310+J311</f>
        <v>151379900</v>
      </c>
      <c r="K309" s="37">
        <f>K310</f>
        <v>0</v>
      </c>
      <c r="L309" s="37">
        <f t="shared" si="27"/>
        <v>150674800</v>
      </c>
      <c r="M309" s="37">
        <f>M310+M311</f>
        <v>150674800</v>
      </c>
      <c r="N309" s="37">
        <f>N310+N311</f>
        <v>0</v>
      </c>
    </row>
    <row r="310" spans="2:14" ht="37.5">
      <c r="B310" s="104"/>
      <c r="C310" s="38" t="s">
        <v>154</v>
      </c>
      <c r="D310" s="17">
        <v>925</v>
      </c>
      <c r="E310" s="36" t="s">
        <v>52</v>
      </c>
      <c r="F310" s="36" t="s">
        <v>21</v>
      </c>
      <c r="G310" s="16">
        <v>5820000590</v>
      </c>
      <c r="H310" s="79">
        <v>600</v>
      </c>
      <c r="I310" s="37">
        <f t="shared" si="26"/>
        <v>151367900</v>
      </c>
      <c r="J310" s="37">
        <v>151367900</v>
      </c>
      <c r="K310" s="37">
        <v>0</v>
      </c>
      <c r="L310" s="37">
        <f t="shared" si="27"/>
        <v>150662800</v>
      </c>
      <c r="M310" s="37">
        <v>150662800</v>
      </c>
      <c r="N310" s="37">
        <v>0</v>
      </c>
    </row>
    <row r="311" spans="2:14">
      <c r="B311" s="104"/>
      <c r="C311" s="38" t="s">
        <v>104</v>
      </c>
      <c r="D311" s="17">
        <v>925</v>
      </c>
      <c r="E311" s="36" t="s">
        <v>52</v>
      </c>
      <c r="F311" s="36" t="s">
        <v>21</v>
      </c>
      <c r="G311" s="16">
        <v>5820000590</v>
      </c>
      <c r="H311" s="79">
        <v>800</v>
      </c>
      <c r="I311" s="37">
        <f t="shared" si="26"/>
        <v>12000</v>
      </c>
      <c r="J311" s="37">
        <v>12000</v>
      </c>
      <c r="K311" s="37"/>
      <c r="L311" s="37">
        <f t="shared" si="27"/>
        <v>12000</v>
      </c>
      <c r="M311" s="37">
        <v>12000</v>
      </c>
      <c r="N311" s="37">
        <v>0</v>
      </c>
    </row>
    <row r="312" spans="2:14" ht="150">
      <c r="B312" s="104"/>
      <c r="C312" s="44" t="s">
        <v>167</v>
      </c>
      <c r="D312" s="17">
        <v>925</v>
      </c>
      <c r="E312" s="36" t="s">
        <v>52</v>
      </c>
      <c r="F312" s="36" t="s">
        <v>21</v>
      </c>
      <c r="G312" s="16">
        <v>5820060740</v>
      </c>
      <c r="H312" s="79"/>
      <c r="I312" s="37">
        <f t="shared" si="26"/>
        <v>93700</v>
      </c>
      <c r="J312" s="37">
        <f>J313</f>
        <v>93700</v>
      </c>
      <c r="K312" s="37">
        <f>K313</f>
        <v>0</v>
      </c>
      <c r="L312" s="37">
        <f t="shared" si="27"/>
        <v>93700</v>
      </c>
      <c r="M312" s="37">
        <f>M313</f>
        <v>93700</v>
      </c>
      <c r="N312" s="37">
        <f>N313</f>
        <v>0</v>
      </c>
    </row>
    <row r="313" spans="2:14" ht="37.5">
      <c r="B313" s="104"/>
      <c r="C313" s="38" t="s">
        <v>154</v>
      </c>
      <c r="D313" s="17">
        <v>925</v>
      </c>
      <c r="E313" s="36" t="s">
        <v>52</v>
      </c>
      <c r="F313" s="36" t="s">
        <v>21</v>
      </c>
      <c r="G313" s="16">
        <v>5820060740</v>
      </c>
      <c r="H313" s="79">
        <v>600</v>
      </c>
      <c r="I313" s="37">
        <f t="shared" si="26"/>
        <v>93700</v>
      </c>
      <c r="J313" s="37">
        <v>93700</v>
      </c>
      <c r="K313" s="37">
        <v>0</v>
      </c>
      <c r="L313" s="37">
        <f t="shared" si="27"/>
        <v>93700</v>
      </c>
      <c r="M313" s="37">
        <v>93700</v>
      </c>
      <c r="N313" s="37">
        <v>0</v>
      </c>
    </row>
    <row r="314" spans="2:14" ht="93.75">
      <c r="B314" s="104"/>
      <c r="C314" s="38" t="s">
        <v>169</v>
      </c>
      <c r="D314" s="17">
        <v>925</v>
      </c>
      <c r="E314" s="36" t="s">
        <v>52</v>
      </c>
      <c r="F314" s="36" t="s">
        <v>21</v>
      </c>
      <c r="G314" s="16">
        <v>5820100000</v>
      </c>
      <c r="H314" s="79"/>
      <c r="I314" s="37">
        <f t="shared" si="26"/>
        <v>11518400</v>
      </c>
      <c r="J314" s="37">
        <f>J315</f>
        <v>11518400</v>
      </c>
      <c r="K314" s="37">
        <f>K315</f>
        <v>0</v>
      </c>
      <c r="L314" s="37">
        <f t="shared" si="27"/>
        <v>11518400</v>
      </c>
      <c r="M314" s="37">
        <f>M315</f>
        <v>11518400</v>
      </c>
      <c r="N314" s="37">
        <f>N315</f>
        <v>0</v>
      </c>
    </row>
    <row r="315" spans="2:14" ht="37.5">
      <c r="B315" s="104"/>
      <c r="C315" s="38" t="s">
        <v>160</v>
      </c>
      <c r="D315" s="17">
        <v>925</v>
      </c>
      <c r="E315" s="36" t="s">
        <v>52</v>
      </c>
      <c r="F315" s="36" t="s">
        <v>21</v>
      </c>
      <c r="G315" s="16">
        <v>5820100590</v>
      </c>
      <c r="H315" s="79"/>
      <c r="I315" s="37">
        <f t="shared" si="26"/>
        <v>11518400</v>
      </c>
      <c r="J315" s="37">
        <f>J316</f>
        <v>11518400</v>
      </c>
      <c r="K315" s="37">
        <f>K316</f>
        <v>0</v>
      </c>
      <c r="L315" s="37">
        <f t="shared" si="27"/>
        <v>11518400</v>
      </c>
      <c r="M315" s="37">
        <f>M316</f>
        <v>11518400</v>
      </c>
      <c r="N315" s="37">
        <f>N316</f>
        <v>0</v>
      </c>
    </row>
    <row r="316" spans="2:14" ht="37.5">
      <c r="B316" s="104"/>
      <c r="C316" s="38" t="s">
        <v>154</v>
      </c>
      <c r="D316" s="17">
        <v>925</v>
      </c>
      <c r="E316" s="36" t="s">
        <v>52</v>
      </c>
      <c r="F316" s="36" t="s">
        <v>21</v>
      </c>
      <c r="G316" s="16">
        <v>5820100590</v>
      </c>
      <c r="H316" s="79">
        <v>600</v>
      </c>
      <c r="I316" s="37">
        <f t="shared" si="26"/>
        <v>11518400</v>
      </c>
      <c r="J316" s="37">
        <v>11518400</v>
      </c>
      <c r="K316" s="37">
        <v>0</v>
      </c>
      <c r="L316" s="37">
        <f t="shared" si="27"/>
        <v>11518400</v>
      </c>
      <c r="M316" s="37">
        <v>11518400</v>
      </c>
      <c r="N316" s="37">
        <v>0</v>
      </c>
    </row>
    <row r="317" spans="2:14">
      <c r="B317" s="104"/>
      <c r="C317" s="38" t="s">
        <v>57</v>
      </c>
      <c r="D317" s="17">
        <v>925</v>
      </c>
      <c r="E317" s="36" t="s">
        <v>52</v>
      </c>
      <c r="F317" s="36" t="s">
        <v>38</v>
      </c>
      <c r="G317" s="16"/>
      <c r="H317" s="79"/>
      <c r="I317" s="37">
        <f t="shared" si="26"/>
        <v>45419100</v>
      </c>
      <c r="J317" s="37">
        <f>J318+J324+J330+J334+J338</f>
        <v>45419100</v>
      </c>
      <c r="K317" s="37">
        <f>K318+K324</f>
        <v>0</v>
      </c>
      <c r="L317" s="37">
        <f t="shared" si="27"/>
        <v>45386700</v>
      </c>
      <c r="M317" s="37">
        <f>M318+M324+M330+M334+M338</f>
        <v>45386700</v>
      </c>
      <c r="N317" s="37">
        <f>N318+N324</f>
        <v>0</v>
      </c>
    </row>
    <row r="318" spans="2:14" ht="37.5">
      <c r="B318" s="104"/>
      <c r="C318" s="38" t="s">
        <v>95</v>
      </c>
      <c r="D318" s="17">
        <v>925</v>
      </c>
      <c r="E318" s="36" t="s">
        <v>52</v>
      </c>
      <c r="F318" s="36" t="s">
        <v>38</v>
      </c>
      <c r="G318" s="16">
        <v>5000000000</v>
      </c>
      <c r="H318" s="79"/>
      <c r="I318" s="37">
        <f t="shared" si="26"/>
        <v>7592500</v>
      </c>
      <c r="J318" s="37">
        <f>J319</f>
        <v>7592500</v>
      </c>
      <c r="K318" s="37">
        <f>K319</f>
        <v>0</v>
      </c>
      <c r="L318" s="37">
        <f t="shared" si="27"/>
        <v>7541000</v>
      </c>
      <c r="M318" s="37">
        <f>M319</f>
        <v>7541000</v>
      </c>
      <c r="N318" s="37">
        <f>N319</f>
        <v>0</v>
      </c>
    </row>
    <row r="319" spans="2:14" ht="37.5">
      <c r="B319" s="104"/>
      <c r="C319" s="38" t="s">
        <v>103</v>
      </c>
      <c r="D319" s="17">
        <v>925</v>
      </c>
      <c r="E319" s="36" t="s">
        <v>52</v>
      </c>
      <c r="F319" s="36" t="s">
        <v>38</v>
      </c>
      <c r="G319" s="16">
        <v>5020000000</v>
      </c>
      <c r="H319" s="79"/>
      <c r="I319" s="37">
        <f t="shared" si="26"/>
        <v>7592500</v>
      </c>
      <c r="J319" s="37">
        <f>J320</f>
        <v>7592500</v>
      </c>
      <c r="K319" s="37">
        <f>K320</f>
        <v>0</v>
      </c>
      <c r="L319" s="37">
        <f t="shared" si="27"/>
        <v>7541000</v>
      </c>
      <c r="M319" s="37">
        <f>M320</f>
        <v>7541000</v>
      </c>
      <c r="N319" s="37">
        <f>N320</f>
        <v>0</v>
      </c>
    </row>
    <row r="320" spans="2:14" ht="37.5">
      <c r="B320" s="104"/>
      <c r="C320" s="38" t="s">
        <v>97</v>
      </c>
      <c r="D320" s="17">
        <v>925</v>
      </c>
      <c r="E320" s="36" t="s">
        <v>52</v>
      </c>
      <c r="F320" s="36" t="s">
        <v>38</v>
      </c>
      <c r="G320" s="16">
        <v>5020000190</v>
      </c>
      <c r="H320" s="79"/>
      <c r="I320" s="37">
        <f t="shared" si="26"/>
        <v>7592500</v>
      </c>
      <c r="J320" s="37">
        <f>J321+J322+J323</f>
        <v>7592500</v>
      </c>
      <c r="K320" s="37">
        <f>K321+K322+K323</f>
        <v>0</v>
      </c>
      <c r="L320" s="37">
        <f t="shared" si="27"/>
        <v>7541000</v>
      </c>
      <c r="M320" s="37">
        <f>M321+M322+M323</f>
        <v>7541000</v>
      </c>
      <c r="N320" s="37">
        <f>N321+N322+N323</f>
        <v>0</v>
      </c>
    </row>
    <row r="321" spans="2:16" ht="75">
      <c r="B321" s="104"/>
      <c r="C321" s="38" t="s">
        <v>98</v>
      </c>
      <c r="D321" s="17">
        <v>925</v>
      </c>
      <c r="E321" s="36" t="s">
        <v>52</v>
      </c>
      <c r="F321" s="36" t="s">
        <v>38</v>
      </c>
      <c r="G321" s="16">
        <v>5020000190</v>
      </c>
      <c r="H321" s="79">
        <v>100</v>
      </c>
      <c r="I321" s="37">
        <f t="shared" si="26"/>
        <v>7592500</v>
      </c>
      <c r="J321" s="37">
        <v>7592500</v>
      </c>
      <c r="K321" s="37">
        <v>0</v>
      </c>
      <c r="L321" s="37">
        <f t="shared" si="27"/>
        <v>7541000</v>
      </c>
      <c r="M321" s="37">
        <v>7541000</v>
      </c>
      <c r="N321" s="37">
        <v>0</v>
      </c>
    </row>
    <row r="322" spans="2:16" ht="37.5">
      <c r="B322" s="104"/>
      <c r="C322" s="38" t="s">
        <v>101</v>
      </c>
      <c r="D322" s="17">
        <v>925</v>
      </c>
      <c r="E322" s="36" t="s">
        <v>52</v>
      </c>
      <c r="F322" s="36" t="s">
        <v>38</v>
      </c>
      <c r="G322" s="16">
        <v>5020000190</v>
      </c>
      <c r="H322" s="79">
        <v>200</v>
      </c>
      <c r="I322" s="37">
        <f t="shared" si="26"/>
        <v>0</v>
      </c>
      <c r="J322" s="37"/>
      <c r="K322" s="37">
        <v>0</v>
      </c>
      <c r="L322" s="37">
        <f t="shared" si="27"/>
        <v>0</v>
      </c>
      <c r="M322" s="37"/>
      <c r="N322" s="37">
        <v>0</v>
      </c>
    </row>
    <row r="323" spans="2:16">
      <c r="B323" s="104"/>
      <c r="C323" s="38" t="s">
        <v>104</v>
      </c>
      <c r="D323" s="17">
        <v>925</v>
      </c>
      <c r="E323" s="36" t="s">
        <v>52</v>
      </c>
      <c r="F323" s="36" t="s">
        <v>38</v>
      </c>
      <c r="G323" s="16">
        <v>5020000190</v>
      </c>
      <c r="H323" s="79">
        <v>800</v>
      </c>
      <c r="I323" s="37">
        <f t="shared" si="26"/>
        <v>0</v>
      </c>
      <c r="J323" s="37"/>
      <c r="K323" s="37">
        <v>0</v>
      </c>
      <c r="L323" s="37">
        <f t="shared" si="27"/>
        <v>0</v>
      </c>
      <c r="M323" s="37"/>
      <c r="N323" s="37">
        <v>0</v>
      </c>
    </row>
    <row r="324" spans="2:16" ht="37.5">
      <c r="B324" s="104"/>
      <c r="C324" s="38" t="s">
        <v>121</v>
      </c>
      <c r="D324" s="17">
        <v>925</v>
      </c>
      <c r="E324" s="36" t="s">
        <v>52</v>
      </c>
      <c r="F324" s="36" t="s">
        <v>38</v>
      </c>
      <c r="G324" s="16">
        <v>5200000000</v>
      </c>
      <c r="H324" s="79"/>
      <c r="I324" s="37">
        <f t="shared" si="26"/>
        <v>9812100</v>
      </c>
      <c r="J324" s="37">
        <f>J325</f>
        <v>9812100</v>
      </c>
      <c r="K324" s="37">
        <f>K325</f>
        <v>0</v>
      </c>
      <c r="L324" s="37">
        <f t="shared" si="27"/>
        <v>9746500</v>
      </c>
      <c r="M324" s="37">
        <f>M325</f>
        <v>9746500</v>
      </c>
      <c r="N324" s="37">
        <f>N325</f>
        <v>0</v>
      </c>
    </row>
    <row r="325" spans="2:16">
      <c r="B325" s="104"/>
      <c r="C325" s="38" t="s">
        <v>126</v>
      </c>
      <c r="D325" s="17">
        <v>925</v>
      </c>
      <c r="E325" s="36" t="s">
        <v>52</v>
      </c>
      <c r="F325" s="36" t="s">
        <v>38</v>
      </c>
      <c r="G325" s="16">
        <v>5250000000</v>
      </c>
      <c r="H325" s="79"/>
      <c r="I325" s="37">
        <f t="shared" si="26"/>
        <v>9812100</v>
      </c>
      <c r="J325" s="37">
        <f>J326</f>
        <v>9812100</v>
      </c>
      <c r="K325" s="37">
        <f>K326</f>
        <v>0</v>
      </c>
      <c r="L325" s="37">
        <f t="shared" si="27"/>
        <v>9746500</v>
      </c>
      <c r="M325" s="37">
        <f>M326</f>
        <v>9746500</v>
      </c>
      <c r="N325" s="37">
        <f>N326</f>
        <v>0</v>
      </c>
    </row>
    <row r="326" spans="2:16" ht="37.5">
      <c r="B326" s="104"/>
      <c r="C326" s="38" t="s">
        <v>123</v>
      </c>
      <c r="D326" s="17">
        <v>925</v>
      </c>
      <c r="E326" s="36" t="s">
        <v>52</v>
      </c>
      <c r="F326" s="36" t="s">
        <v>38</v>
      </c>
      <c r="G326" s="16">
        <v>5250000590</v>
      </c>
      <c r="H326" s="79"/>
      <c r="I326" s="37">
        <f t="shared" si="26"/>
        <v>9812100</v>
      </c>
      <c r="J326" s="37">
        <f>J327+J328+J329</f>
        <v>9812100</v>
      </c>
      <c r="K326" s="37">
        <f>K327+K328+K329</f>
        <v>0</v>
      </c>
      <c r="L326" s="37">
        <f t="shared" si="27"/>
        <v>9746500</v>
      </c>
      <c r="M326" s="37">
        <f>M327+M328+M329</f>
        <v>9746500</v>
      </c>
      <c r="N326" s="37">
        <f>N327+N328+N329</f>
        <v>0</v>
      </c>
    </row>
    <row r="327" spans="2:16" ht="75">
      <c r="B327" s="104"/>
      <c r="C327" s="38" t="s">
        <v>98</v>
      </c>
      <c r="D327" s="17">
        <v>925</v>
      </c>
      <c r="E327" s="36" t="s">
        <v>52</v>
      </c>
      <c r="F327" s="36" t="s">
        <v>38</v>
      </c>
      <c r="G327" s="16">
        <v>5250000590</v>
      </c>
      <c r="H327" s="79">
        <v>100</v>
      </c>
      <c r="I327" s="37">
        <f t="shared" si="26"/>
        <v>8843300</v>
      </c>
      <c r="J327" s="37">
        <v>8843300</v>
      </c>
      <c r="K327" s="37">
        <v>0</v>
      </c>
      <c r="L327" s="37">
        <f t="shared" si="27"/>
        <v>8784100</v>
      </c>
      <c r="M327" s="37">
        <v>8784100</v>
      </c>
      <c r="N327" s="37">
        <v>0</v>
      </c>
      <c r="P327" s="15"/>
    </row>
    <row r="328" spans="2:16" ht="37.5">
      <c r="B328" s="104"/>
      <c r="C328" s="38" t="s">
        <v>101</v>
      </c>
      <c r="D328" s="17">
        <v>925</v>
      </c>
      <c r="E328" s="36" t="s">
        <v>52</v>
      </c>
      <c r="F328" s="36" t="s">
        <v>38</v>
      </c>
      <c r="G328" s="16">
        <v>5250000590</v>
      </c>
      <c r="H328" s="79">
        <v>200</v>
      </c>
      <c r="I328" s="37">
        <f t="shared" si="26"/>
        <v>965600</v>
      </c>
      <c r="J328" s="37">
        <v>965600</v>
      </c>
      <c r="K328" s="37">
        <v>0</v>
      </c>
      <c r="L328" s="37">
        <f t="shared" si="27"/>
        <v>959200</v>
      </c>
      <c r="M328" s="37">
        <v>959200</v>
      </c>
      <c r="N328" s="37">
        <v>0</v>
      </c>
      <c r="P328" s="15"/>
    </row>
    <row r="329" spans="2:16">
      <c r="B329" s="104"/>
      <c r="C329" s="38" t="s">
        <v>104</v>
      </c>
      <c r="D329" s="17">
        <v>925</v>
      </c>
      <c r="E329" s="36" t="s">
        <v>52</v>
      </c>
      <c r="F329" s="36" t="s">
        <v>38</v>
      </c>
      <c r="G329" s="16">
        <v>5250000590</v>
      </c>
      <c r="H329" s="79">
        <v>800</v>
      </c>
      <c r="I329" s="37">
        <f t="shared" si="26"/>
        <v>3200</v>
      </c>
      <c r="J329" s="37">
        <v>3200</v>
      </c>
      <c r="K329" s="37">
        <v>0</v>
      </c>
      <c r="L329" s="37">
        <f t="shared" si="27"/>
        <v>3200</v>
      </c>
      <c r="M329" s="37">
        <v>3200</v>
      </c>
      <c r="N329" s="37">
        <v>0</v>
      </c>
      <c r="P329" s="15"/>
    </row>
    <row r="330" spans="2:16">
      <c r="B330" s="104"/>
      <c r="C330" s="35" t="s">
        <v>150</v>
      </c>
      <c r="D330" s="17">
        <v>925</v>
      </c>
      <c r="E330" s="36" t="s">
        <v>52</v>
      </c>
      <c r="F330" s="36" t="s">
        <v>38</v>
      </c>
      <c r="G330" s="16">
        <v>5800000000</v>
      </c>
      <c r="H330" s="79"/>
      <c r="I330" s="37">
        <f t="shared" si="26"/>
        <v>3475200</v>
      </c>
      <c r="J330" s="37">
        <f>J331</f>
        <v>3475200</v>
      </c>
      <c r="K330" s="37"/>
      <c r="L330" s="37">
        <f t="shared" si="27"/>
        <v>3452000</v>
      </c>
      <c r="M330" s="37">
        <f>M331</f>
        <v>3452000</v>
      </c>
      <c r="N330" s="37"/>
    </row>
    <row r="331" spans="2:16">
      <c r="B331" s="104"/>
      <c r="C331" s="38" t="s">
        <v>170</v>
      </c>
      <c r="D331" s="17">
        <v>925</v>
      </c>
      <c r="E331" s="36" t="s">
        <v>52</v>
      </c>
      <c r="F331" s="36" t="s">
        <v>38</v>
      </c>
      <c r="G331" s="16">
        <v>5830000000</v>
      </c>
      <c r="H331" s="79"/>
      <c r="I331" s="37">
        <f t="shared" si="26"/>
        <v>3475200</v>
      </c>
      <c r="J331" s="37">
        <f>J332</f>
        <v>3475200</v>
      </c>
      <c r="K331" s="37"/>
      <c r="L331" s="37">
        <f t="shared" si="27"/>
        <v>3452000</v>
      </c>
      <c r="M331" s="37">
        <f>M332</f>
        <v>3452000</v>
      </c>
      <c r="N331" s="37"/>
    </row>
    <row r="332" spans="2:16" ht="37.5">
      <c r="B332" s="104"/>
      <c r="C332" s="38" t="s">
        <v>123</v>
      </c>
      <c r="D332" s="17">
        <v>925</v>
      </c>
      <c r="E332" s="36" t="s">
        <v>52</v>
      </c>
      <c r="F332" s="36" t="s">
        <v>38</v>
      </c>
      <c r="G332" s="16">
        <v>5830000590</v>
      </c>
      <c r="H332" s="79"/>
      <c r="I332" s="37">
        <f t="shared" si="26"/>
        <v>3475200</v>
      </c>
      <c r="J332" s="37">
        <f>J333</f>
        <v>3475200</v>
      </c>
      <c r="K332" s="37"/>
      <c r="L332" s="37">
        <f t="shared" si="27"/>
        <v>3452000</v>
      </c>
      <c r="M332" s="37">
        <f>M333</f>
        <v>3452000</v>
      </c>
      <c r="N332" s="37"/>
    </row>
    <row r="333" spans="2:16" ht="37.5">
      <c r="B333" s="104"/>
      <c r="C333" s="38" t="s">
        <v>154</v>
      </c>
      <c r="D333" s="17">
        <v>925</v>
      </c>
      <c r="E333" s="36" t="s">
        <v>52</v>
      </c>
      <c r="F333" s="36" t="s">
        <v>38</v>
      </c>
      <c r="G333" s="16">
        <v>5830000590</v>
      </c>
      <c r="H333" s="79">
        <v>600</v>
      </c>
      <c r="I333" s="37">
        <f t="shared" si="26"/>
        <v>3475200</v>
      </c>
      <c r="J333" s="37">
        <v>3475200</v>
      </c>
      <c r="K333" s="37"/>
      <c r="L333" s="37">
        <f t="shared" si="27"/>
        <v>3452000</v>
      </c>
      <c r="M333" s="37">
        <v>3452000</v>
      </c>
      <c r="N333" s="37"/>
    </row>
    <row r="334" spans="2:16" ht="56.25">
      <c r="B334" s="104"/>
      <c r="C334" s="38" t="s">
        <v>218</v>
      </c>
      <c r="D334" s="17">
        <v>925</v>
      </c>
      <c r="E334" s="36" t="s">
        <v>52</v>
      </c>
      <c r="F334" s="36" t="s">
        <v>38</v>
      </c>
      <c r="G334" s="16">
        <v>6700000000</v>
      </c>
      <c r="H334" s="79"/>
      <c r="I334" s="37">
        <f t="shared" si="26"/>
        <v>2390500</v>
      </c>
      <c r="J334" s="37">
        <f>J335</f>
        <v>2390500</v>
      </c>
      <c r="K334" s="37"/>
      <c r="L334" s="37">
        <f t="shared" si="27"/>
        <v>2390500</v>
      </c>
      <c r="M334" s="37">
        <f>M335</f>
        <v>2390500</v>
      </c>
      <c r="N334" s="37"/>
    </row>
    <row r="335" spans="2:16" ht="37.5">
      <c r="B335" s="104"/>
      <c r="C335" s="38" t="s">
        <v>219</v>
      </c>
      <c r="D335" s="17">
        <v>925</v>
      </c>
      <c r="E335" s="36" t="s">
        <v>52</v>
      </c>
      <c r="F335" s="36" t="s">
        <v>38</v>
      </c>
      <c r="G335" s="16">
        <v>6710000000</v>
      </c>
      <c r="H335" s="79"/>
      <c r="I335" s="37">
        <f t="shared" si="26"/>
        <v>2390500</v>
      </c>
      <c r="J335" s="37">
        <f>J336</f>
        <v>2390500</v>
      </c>
      <c r="K335" s="37"/>
      <c r="L335" s="37">
        <f t="shared" si="27"/>
        <v>2390500</v>
      </c>
      <c r="M335" s="37">
        <f>M336</f>
        <v>2390500</v>
      </c>
      <c r="N335" s="37"/>
    </row>
    <row r="336" spans="2:16">
      <c r="B336" s="104"/>
      <c r="C336" s="38" t="s">
        <v>220</v>
      </c>
      <c r="D336" s="17">
        <v>925</v>
      </c>
      <c r="E336" s="36" t="s">
        <v>52</v>
      </c>
      <c r="F336" s="36" t="s">
        <v>38</v>
      </c>
      <c r="G336" s="16">
        <v>6710010220</v>
      </c>
      <c r="H336" s="79"/>
      <c r="I336" s="37">
        <f t="shared" si="26"/>
        <v>2390500</v>
      </c>
      <c r="J336" s="37">
        <f>J337</f>
        <v>2390500</v>
      </c>
      <c r="K336" s="37"/>
      <c r="L336" s="37">
        <f t="shared" si="27"/>
        <v>2390500</v>
      </c>
      <c r="M336" s="37">
        <f>M337</f>
        <v>2390500</v>
      </c>
      <c r="N336" s="37"/>
    </row>
    <row r="337" spans="1:1024" ht="37.5">
      <c r="B337" s="104"/>
      <c r="C337" s="38" t="s">
        <v>154</v>
      </c>
      <c r="D337" s="17">
        <v>925</v>
      </c>
      <c r="E337" s="36" t="s">
        <v>52</v>
      </c>
      <c r="F337" s="36" t="s">
        <v>38</v>
      </c>
      <c r="G337" s="16">
        <v>6710010220</v>
      </c>
      <c r="H337" s="79">
        <v>600</v>
      </c>
      <c r="I337" s="37">
        <f t="shared" si="26"/>
        <v>2390500</v>
      </c>
      <c r="J337" s="37">
        <v>2390500</v>
      </c>
      <c r="K337" s="37"/>
      <c r="L337" s="37">
        <f t="shared" si="27"/>
        <v>2390500</v>
      </c>
      <c r="M337" s="37">
        <v>2390500</v>
      </c>
      <c r="N337" s="37"/>
    </row>
    <row r="338" spans="1:1024">
      <c r="B338" s="104"/>
      <c r="C338" s="38" t="s">
        <v>232</v>
      </c>
      <c r="D338" s="17">
        <v>925</v>
      </c>
      <c r="E338" s="36" t="s">
        <v>52</v>
      </c>
      <c r="F338" s="36" t="s">
        <v>38</v>
      </c>
      <c r="G338" s="16">
        <v>7000000000</v>
      </c>
      <c r="H338" s="79"/>
      <c r="I338" s="37">
        <f t="shared" ref="I338:I401" si="28">SUM(J338:K338)</f>
        <v>22148800</v>
      </c>
      <c r="J338" s="37">
        <f>J339</f>
        <v>22148800</v>
      </c>
      <c r="K338" s="37"/>
      <c r="L338" s="37">
        <f t="shared" ref="L338:L401" si="29">SUM(M338:N338)</f>
        <v>22256700</v>
      </c>
      <c r="M338" s="37">
        <f>M339</f>
        <v>22256700</v>
      </c>
      <c r="N338" s="37"/>
    </row>
    <row r="339" spans="1:1024" ht="37.5">
      <c r="B339" s="104"/>
      <c r="C339" s="38" t="s">
        <v>233</v>
      </c>
      <c r="D339" s="17">
        <v>925</v>
      </c>
      <c r="E339" s="36" t="s">
        <v>52</v>
      </c>
      <c r="F339" s="36" t="s">
        <v>38</v>
      </c>
      <c r="G339" s="16">
        <v>7010000000</v>
      </c>
      <c r="H339" s="79"/>
      <c r="I339" s="37">
        <f t="shared" si="28"/>
        <v>22148800</v>
      </c>
      <c r="J339" s="37">
        <f>J340+J342+J344</f>
        <v>22148800</v>
      </c>
      <c r="K339" s="37"/>
      <c r="L339" s="37">
        <f t="shared" si="29"/>
        <v>22256700</v>
      </c>
      <c r="M339" s="37">
        <f>M340+M342+M344</f>
        <v>22256700</v>
      </c>
      <c r="N339" s="37"/>
    </row>
    <row r="340" spans="1:1024" ht="37.5">
      <c r="B340" s="104"/>
      <c r="C340" s="38" t="s">
        <v>123</v>
      </c>
      <c r="D340" s="17">
        <v>925</v>
      </c>
      <c r="E340" s="36" t="s">
        <v>52</v>
      </c>
      <c r="F340" s="36" t="s">
        <v>38</v>
      </c>
      <c r="G340" s="16">
        <v>7010000590</v>
      </c>
      <c r="H340" s="79"/>
      <c r="I340" s="37">
        <f t="shared" si="28"/>
        <v>16604700</v>
      </c>
      <c r="J340" s="37">
        <f>J341</f>
        <v>16604700</v>
      </c>
      <c r="K340" s="37"/>
      <c r="L340" s="37">
        <f t="shared" si="29"/>
        <v>16604700</v>
      </c>
      <c r="M340" s="37">
        <f>M341</f>
        <v>16604700</v>
      </c>
      <c r="N340" s="37"/>
    </row>
    <row r="341" spans="1:1024" ht="37.5">
      <c r="B341" s="104"/>
      <c r="C341" s="38" t="s">
        <v>154</v>
      </c>
      <c r="D341" s="17">
        <v>925</v>
      </c>
      <c r="E341" s="36" t="s">
        <v>52</v>
      </c>
      <c r="F341" s="36" t="s">
        <v>38</v>
      </c>
      <c r="G341" s="16">
        <v>7010000590</v>
      </c>
      <c r="H341" s="79">
        <v>600</v>
      </c>
      <c r="I341" s="37">
        <f t="shared" si="28"/>
        <v>16604700</v>
      </c>
      <c r="J341" s="37">
        <v>16604700</v>
      </c>
      <c r="K341" s="37"/>
      <c r="L341" s="37">
        <f t="shared" si="29"/>
        <v>16604700</v>
      </c>
      <c r="M341" s="37">
        <v>16604700</v>
      </c>
      <c r="N341" s="37"/>
    </row>
    <row r="342" spans="1:1024" ht="93.75">
      <c r="B342" s="104"/>
      <c r="C342" s="38" t="s">
        <v>234</v>
      </c>
      <c r="D342" s="17">
        <v>925</v>
      </c>
      <c r="E342" s="36" t="s">
        <v>52</v>
      </c>
      <c r="F342" s="36" t="s">
        <v>38</v>
      </c>
      <c r="G342" s="16">
        <v>7010063110</v>
      </c>
      <c r="H342" s="79"/>
      <c r="I342" s="37">
        <f t="shared" si="28"/>
        <v>2703500</v>
      </c>
      <c r="J342" s="37">
        <f>J343</f>
        <v>2703500</v>
      </c>
      <c r="K342" s="37"/>
      <c r="L342" s="37">
        <f t="shared" si="29"/>
        <v>2811400</v>
      </c>
      <c r="M342" s="37">
        <f>M343</f>
        <v>2811400</v>
      </c>
      <c r="N342" s="37"/>
    </row>
    <row r="343" spans="1:1024" ht="37.5">
      <c r="B343" s="104"/>
      <c r="C343" s="38" t="s">
        <v>154</v>
      </c>
      <c r="D343" s="17">
        <v>925</v>
      </c>
      <c r="E343" s="36" t="s">
        <v>52</v>
      </c>
      <c r="F343" s="36" t="s">
        <v>38</v>
      </c>
      <c r="G343" s="16">
        <v>7010063110</v>
      </c>
      <c r="H343" s="79">
        <v>600</v>
      </c>
      <c r="I343" s="37">
        <f t="shared" si="28"/>
        <v>2703500</v>
      </c>
      <c r="J343" s="37">
        <v>2703500</v>
      </c>
      <c r="K343" s="37"/>
      <c r="L343" s="37">
        <f t="shared" si="29"/>
        <v>2811400</v>
      </c>
      <c r="M343" s="37">
        <v>2811400</v>
      </c>
      <c r="N343" s="37"/>
    </row>
    <row r="344" spans="1:1024" ht="56.25">
      <c r="B344" s="104"/>
      <c r="C344" s="38" t="s">
        <v>235</v>
      </c>
      <c r="D344" s="17">
        <v>925</v>
      </c>
      <c r="E344" s="36" t="s">
        <v>52</v>
      </c>
      <c r="F344" s="36" t="s">
        <v>38</v>
      </c>
      <c r="G344" s="16" t="s">
        <v>236</v>
      </c>
      <c r="H344" s="79"/>
      <c r="I344" s="37">
        <f t="shared" si="28"/>
        <v>2840600</v>
      </c>
      <c r="J344" s="37">
        <f>J345</f>
        <v>2840600</v>
      </c>
      <c r="K344" s="37"/>
      <c r="L344" s="37">
        <f t="shared" si="29"/>
        <v>2840600</v>
      </c>
      <c r="M344" s="37">
        <f>M345</f>
        <v>2840600</v>
      </c>
      <c r="N344" s="37"/>
    </row>
    <row r="345" spans="1:1024" ht="37.5">
      <c r="B345" s="104"/>
      <c r="C345" s="38" t="s">
        <v>154</v>
      </c>
      <c r="D345" s="17">
        <v>925</v>
      </c>
      <c r="E345" s="36" t="s">
        <v>52</v>
      </c>
      <c r="F345" s="36" t="s">
        <v>38</v>
      </c>
      <c r="G345" s="16" t="s">
        <v>236</v>
      </c>
      <c r="H345" s="79">
        <v>600</v>
      </c>
      <c r="I345" s="37">
        <f t="shared" si="28"/>
        <v>2840600</v>
      </c>
      <c r="J345" s="37">
        <v>2840600</v>
      </c>
      <c r="K345" s="37"/>
      <c r="L345" s="37">
        <f t="shared" si="29"/>
        <v>2840600</v>
      </c>
      <c r="M345" s="37">
        <v>2840600</v>
      </c>
      <c r="N345" s="37"/>
    </row>
    <row r="346" spans="1:1024">
      <c r="B346" s="104"/>
      <c r="C346" s="38" t="s">
        <v>69</v>
      </c>
      <c r="D346" s="17">
        <v>925</v>
      </c>
      <c r="E346" s="36" t="s">
        <v>40</v>
      </c>
      <c r="F346" s="36" t="s">
        <v>81</v>
      </c>
      <c r="G346" s="16"/>
      <c r="H346" s="79"/>
      <c r="I346" s="37">
        <f t="shared" si="28"/>
        <v>14802700</v>
      </c>
      <c r="J346" s="37">
        <f t="shared" ref="J346:K348" si="30">J347</f>
        <v>14802700</v>
      </c>
      <c r="K346" s="37">
        <f t="shared" si="30"/>
        <v>0</v>
      </c>
      <c r="L346" s="37">
        <f t="shared" si="29"/>
        <v>14802700</v>
      </c>
      <c r="M346" s="37">
        <f t="shared" ref="M346:N348" si="31">M347</f>
        <v>14802700</v>
      </c>
      <c r="N346" s="37">
        <f t="shared" si="31"/>
        <v>0</v>
      </c>
    </row>
    <row r="347" spans="1:1024">
      <c r="B347" s="104"/>
      <c r="C347" s="38" t="s">
        <v>71</v>
      </c>
      <c r="D347" s="17">
        <v>925</v>
      </c>
      <c r="E347" s="36" t="s">
        <v>40</v>
      </c>
      <c r="F347" s="36" t="s">
        <v>24</v>
      </c>
      <c r="G347" s="16"/>
      <c r="H347" s="79"/>
      <c r="I347" s="37">
        <f t="shared" si="28"/>
        <v>14802700</v>
      </c>
      <c r="J347" s="37">
        <f t="shared" si="30"/>
        <v>14802700</v>
      </c>
      <c r="K347" s="37">
        <f t="shared" si="30"/>
        <v>0</v>
      </c>
      <c r="L347" s="37">
        <f t="shared" si="29"/>
        <v>14802700</v>
      </c>
      <c r="M347" s="37">
        <f t="shared" si="31"/>
        <v>14802700</v>
      </c>
      <c r="N347" s="37">
        <f t="shared" si="31"/>
        <v>0</v>
      </c>
    </row>
    <row r="348" spans="1:1024" ht="37.5">
      <c r="B348" s="104"/>
      <c r="C348" s="38" t="s">
        <v>296</v>
      </c>
      <c r="D348" s="17">
        <v>925</v>
      </c>
      <c r="E348" s="36" t="s">
        <v>40</v>
      </c>
      <c r="F348" s="36" t="s">
        <v>24</v>
      </c>
      <c r="G348" s="16">
        <v>5400000000</v>
      </c>
      <c r="H348" s="79"/>
      <c r="I348" s="37">
        <f t="shared" si="28"/>
        <v>14802700</v>
      </c>
      <c r="J348" s="37">
        <f t="shared" si="30"/>
        <v>14802700</v>
      </c>
      <c r="K348" s="37">
        <f t="shared" si="30"/>
        <v>0</v>
      </c>
      <c r="L348" s="37">
        <f t="shared" si="29"/>
        <v>14802700</v>
      </c>
      <c r="M348" s="37">
        <f t="shared" si="31"/>
        <v>14802700</v>
      </c>
      <c r="N348" s="37">
        <f t="shared" si="31"/>
        <v>0</v>
      </c>
    </row>
    <row r="349" spans="1:1024" ht="93.75">
      <c r="B349" s="104"/>
      <c r="C349" s="44" t="s">
        <v>135</v>
      </c>
      <c r="D349" s="17">
        <v>925</v>
      </c>
      <c r="E349" s="36" t="s">
        <v>40</v>
      </c>
      <c r="F349" s="36" t="s">
        <v>24</v>
      </c>
      <c r="G349" s="16">
        <v>5400060710</v>
      </c>
      <c r="H349" s="79"/>
      <c r="I349" s="37">
        <f t="shared" si="28"/>
        <v>14802700</v>
      </c>
      <c r="J349" s="37">
        <f>J351+J350</f>
        <v>14802700</v>
      </c>
      <c r="K349" s="37">
        <f>K351+K350</f>
        <v>0</v>
      </c>
      <c r="L349" s="37">
        <f t="shared" si="29"/>
        <v>14802700</v>
      </c>
      <c r="M349" s="37">
        <f>M351+M350</f>
        <v>14802700</v>
      </c>
      <c r="N349" s="37">
        <f>N351+N350</f>
        <v>0</v>
      </c>
    </row>
    <row r="350" spans="1:1024" ht="37.5">
      <c r="B350" s="104"/>
      <c r="C350" s="38" t="s">
        <v>101</v>
      </c>
      <c r="D350" s="17">
        <v>925</v>
      </c>
      <c r="E350" s="36" t="s">
        <v>40</v>
      </c>
      <c r="F350" s="36" t="s">
        <v>24</v>
      </c>
      <c r="G350" s="16">
        <v>5400060710</v>
      </c>
      <c r="H350" s="79">
        <v>200</v>
      </c>
      <c r="I350" s="37">
        <f t="shared" si="28"/>
        <v>216700</v>
      </c>
      <c r="J350" s="37">
        <v>216700</v>
      </c>
      <c r="K350" s="37">
        <v>0</v>
      </c>
      <c r="L350" s="37">
        <f t="shared" si="29"/>
        <v>216700</v>
      </c>
      <c r="M350" s="37">
        <v>216700</v>
      </c>
      <c r="N350" s="37">
        <v>0</v>
      </c>
    </row>
    <row r="351" spans="1:1024">
      <c r="B351" s="104"/>
      <c r="C351" s="38" t="s">
        <v>136</v>
      </c>
      <c r="D351" s="17">
        <v>925</v>
      </c>
      <c r="E351" s="36" t="s">
        <v>40</v>
      </c>
      <c r="F351" s="36" t="s">
        <v>24</v>
      </c>
      <c r="G351" s="16">
        <v>5400060710</v>
      </c>
      <c r="H351" s="79">
        <v>300</v>
      </c>
      <c r="I351" s="37">
        <f t="shared" si="28"/>
        <v>14586000</v>
      </c>
      <c r="J351" s="37">
        <v>14586000</v>
      </c>
      <c r="K351" s="37">
        <v>0</v>
      </c>
      <c r="L351" s="37">
        <f t="shared" si="29"/>
        <v>14586000</v>
      </c>
      <c r="M351" s="37">
        <v>14586000</v>
      </c>
      <c r="N351" s="37">
        <v>0</v>
      </c>
    </row>
    <row r="352" spans="1:1024" s="103" customFormat="1" ht="37.5">
      <c r="A352" s="101"/>
      <c r="B352" s="104" t="s">
        <v>68</v>
      </c>
      <c r="C352" s="29" t="s">
        <v>297</v>
      </c>
      <c r="D352" s="126">
        <v>926</v>
      </c>
      <c r="E352" s="40"/>
      <c r="F352" s="40"/>
      <c r="G352" s="81"/>
      <c r="H352" s="40"/>
      <c r="I352" s="33">
        <f t="shared" si="28"/>
        <v>153252600</v>
      </c>
      <c r="J352" s="33">
        <f>J359+J372+J353</f>
        <v>153252600</v>
      </c>
      <c r="K352" s="33">
        <f>K359+K372</f>
        <v>0</v>
      </c>
      <c r="L352" s="33">
        <f t="shared" si="29"/>
        <v>163031900</v>
      </c>
      <c r="M352" s="33">
        <f>M359+M372+M353</f>
        <v>163031900</v>
      </c>
      <c r="N352" s="33">
        <f>N359+N372</f>
        <v>0</v>
      </c>
      <c r="ALN352" s="41"/>
      <c r="ALO352" s="41"/>
      <c r="ALP352" s="41"/>
      <c r="ALQ352" s="41"/>
      <c r="ALR352" s="41"/>
      <c r="ALS352" s="41"/>
      <c r="ALT352" s="41"/>
      <c r="ALU352" s="41"/>
      <c r="ALV352" s="41"/>
      <c r="ALW352" s="41"/>
      <c r="ALX352" s="41"/>
      <c r="ALY352" s="41"/>
      <c r="ALZ352" s="41"/>
      <c r="AMA352" s="41"/>
      <c r="AMB352" s="41"/>
      <c r="AMC352" s="41"/>
      <c r="AMD352" s="41"/>
      <c r="AME352" s="41"/>
      <c r="AMF352" s="41"/>
      <c r="AMG352" s="41"/>
      <c r="AMH352"/>
      <c r="AMI352"/>
      <c r="AMJ352"/>
    </row>
    <row r="353" spans="1:1024" s="103" customFormat="1">
      <c r="A353" s="101"/>
      <c r="B353" s="104"/>
      <c r="C353" s="38" t="s">
        <v>16</v>
      </c>
      <c r="D353" s="17">
        <v>926</v>
      </c>
      <c r="E353" s="36" t="s">
        <v>17</v>
      </c>
      <c r="F353" s="36" t="s">
        <v>81</v>
      </c>
      <c r="G353" s="16"/>
      <c r="H353" s="36"/>
      <c r="I353" s="37">
        <f t="shared" si="28"/>
        <v>1596600</v>
      </c>
      <c r="J353" s="37">
        <f>J354</f>
        <v>1596600</v>
      </c>
      <c r="K353" s="33"/>
      <c r="L353" s="37">
        <f t="shared" si="29"/>
        <v>1596600</v>
      </c>
      <c r="M353" s="37">
        <f>M354</f>
        <v>1596600</v>
      </c>
      <c r="N353" s="3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</row>
    <row r="354" spans="1:1024" s="103" customFormat="1">
      <c r="A354" s="101"/>
      <c r="B354" s="104"/>
      <c r="C354" s="38" t="s">
        <v>32</v>
      </c>
      <c r="D354" s="17">
        <v>926</v>
      </c>
      <c r="E354" s="36" t="s">
        <v>17</v>
      </c>
      <c r="F354" s="36" t="s">
        <v>33</v>
      </c>
      <c r="G354" s="16"/>
      <c r="H354" s="36"/>
      <c r="I354" s="37">
        <f t="shared" si="28"/>
        <v>1596600</v>
      </c>
      <c r="J354" s="37">
        <f>J355</f>
        <v>1596600</v>
      </c>
      <c r="K354" s="33"/>
      <c r="L354" s="37">
        <f t="shared" si="29"/>
        <v>1596600</v>
      </c>
      <c r="M354" s="37">
        <f>M355</f>
        <v>1596600</v>
      </c>
      <c r="N354" s="33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</row>
    <row r="355" spans="1:1024" s="103" customFormat="1" ht="37.5">
      <c r="A355" s="101"/>
      <c r="B355" s="104"/>
      <c r="C355" s="38" t="s">
        <v>95</v>
      </c>
      <c r="D355" s="17">
        <v>926</v>
      </c>
      <c r="E355" s="36" t="s">
        <v>17</v>
      </c>
      <c r="F355" s="36" t="s">
        <v>33</v>
      </c>
      <c r="G355" s="16">
        <v>500000000</v>
      </c>
      <c r="H355" s="36"/>
      <c r="I355" s="37">
        <f t="shared" si="28"/>
        <v>1596600</v>
      </c>
      <c r="J355" s="37">
        <f>J356</f>
        <v>1596600</v>
      </c>
      <c r="K355" s="33"/>
      <c r="L355" s="37">
        <f t="shared" si="29"/>
        <v>1596600</v>
      </c>
      <c r="M355" s="37">
        <f>M356</f>
        <v>1596600</v>
      </c>
      <c r="N355" s="33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</row>
    <row r="356" spans="1:1024" s="103" customFormat="1" ht="37.5">
      <c r="A356" s="101"/>
      <c r="B356" s="104"/>
      <c r="C356" s="38" t="s">
        <v>113</v>
      </c>
      <c r="D356" s="17">
        <v>926</v>
      </c>
      <c r="E356" s="36" t="s">
        <v>17</v>
      </c>
      <c r="F356" s="36" t="s">
        <v>33</v>
      </c>
      <c r="G356" s="16">
        <v>5030000000</v>
      </c>
      <c r="H356" s="36"/>
      <c r="I356" s="37">
        <f t="shared" si="28"/>
        <v>1596600</v>
      </c>
      <c r="J356" s="37">
        <f>J357</f>
        <v>1596600</v>
      </c>
      <c r="K356" s="33"/>
      <c r="L356" s="37">
        <f t="shared" si="29"/>
        <v>1596600</v>
      </c>
      <c r="M356" s="37">
        <f>M357</f>
        <v>1596600</v>
      </c>
      <c r="N356" s="33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</row>
    <row r="357" spans="1:1024" s="103" customFormat="1" ht="37.5">
      <c r="A357" s="101"/>
      <c r="B357" s="104"/>
      <c r="C357" s="38" t="s">
        <v>114</v>
      </c>
      <c r="D357" s="17">
        <v>926</v>
      </c>
      <c r="E357" s="36" t="s">
        <v>17</v>
      </c>
      <c r="F357" s="36" t="s">
        <v>33</v>
      </c>
      <c r="G357" s="16">
        <v>5030010030</v>
      </c>
      <c r="H357" s="36"/>
      <c r="I357" s="37">
        <f t="shared" si="28"/>
        <v>1596600</v>
      </c>
      <c r="J357" s="37">
        <f>J358</f>
        <v>1596600</v>
      </c>
      <c r="K357" s="33"/>
      <c r="L357" s="37">
        <f t="shared" si="29"/>
        <v>1596600</v>
      </c>
      <c r="M357" s="37">
        <f>M358</f>
        <v>1596600</v>
      </c>
      <c r="N357" s="33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</row>
    <row r="358" spans="1:1024" s="103" customFormat="1" ht="37.5">
      <c r="A358" s="101"/>
      <c r="B358" s="104"/>
      <c r="C358" s="38" t="s">
        <v>101</v>
      </c>
      <c r="D358" s="17">
        <v>926</v>
      </c>
      <c r="E358" s="36" t="s">
        <v>17</v>
      </c>
      <c r="F358" s="36" t="s">
        <v>33</v>
      </c>
      <c r="G358" s="16">
        <v>5030010030</v>
      </c>
      <c r="H358" s="36" t="s">
        <v>102</v>
      </c>
      <c r="I358" s="37">
        <f t="shared" si="28"/>
        <v>1596600</v>
      </c>
      <c r="J358" s="37">
        <v>1596600</v>
      </c>
      <c r="K358" s="33"/>
      <c r="L358" s="37">
        <f t="shared" si="29"/>
        <v>1596600</v>
      </c>
      <c r="M358" s="37">
        <v>1596600</v>
      </c>
      <c r="N358" s="33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</row>
    <row r="359" spans="1:1024">
      <c r="B359" s="104"/>
      <c r="C359" s="38" t="s">
        <v>51</v>
      </c>
      <c r="D359" s="17">
        <v>926</v>
      </c>
      <c r="E359" s="36" t="s">
        <v>52</v>
      </c>
      <c r="F359" s="36" t="s">
        <v>81</v>
      </c>
      <c r="G359" s="16"/>
      <c r="H359" s="79"/>
      <c r="I359" s="37">
        <f t="shared" si="28"/>
        <v>74071700</v>
      </c>
      <c r="J359" s="37">
        <f>J360+J367</f>
        <v>74071700</v>
      </c>
      <c r="K359" s="37">
        <f>K360</f>
        <v>0</v>
      </c>
      <c r="L359" s="37">
        <f t="shared" si="29"/>
        <v>73825100</v>
      </c>
      <c r="M359" s="37">
        <f>M360+M367</f>
        <v>73825100</v>
      </c>
      <c r="N359" s="37">
        <f>N360</f>
        <v>0</v>
      </c>
    </row>
    <row r="360" spans="1:1024">
      <c r="B360" s="104"/>
      <c r="C360" s="38" t="s">
        <v>295</v>
      </c>
      <c r="D360" s="17">
        <v>926</v>
      </c>
      <c r="E360" s="36" t="s">
        <v>52</v>
      </c>
      <c r="F360" s="36" t="s">
        <v>21</v>
      </c>
      <c r="G360" s="16"/>
      <c r="H360" s="79"/>
      <c r="I360" s="37">
        <f t="shared" si="28"/>
        <v>73540000</v>
      </c>
      <c r="J360" s="37">
        <f>J361</f>
        <v>73540000</v>
      </c>
      <c r="K360" s="37">
        <f>K361</f>
        <v>0</v>
      </c>
      <c r="L360" s="37">
        <f t="shared" si="29"/>
        <v>73139200</v>
      </c>
      <c r="M360" s="37">
        <f>M361</f>
        <v>73139200</v>
      </c>
      <c r="N360" s="37">
        <f>N361</f>
        <v>0</v>
      </c>
    </row>
    <row r="361" spans="1:1024">
      <c r="B361" s="104"/>
      <c r="C361" s="35" t="s">
        <v>150</v>
      </c>
      <c r="D361" s="17">
        <v>926</v>
      </c>
      <c r="E361" s="36" t="s">
        <v>52</v>
      </c>
      <c r="F361" s="36" t="s">
        <v>21</v>
      </c>
      <c r="G361" s="16">
        <v>5800000000</v>
      </c>
      <c r="H361" s="79"/>
      <c r="I361" s="37">
        <f t="shared" si="28"/>
        <v>73540000</v>
      </c>
      <c r="J361" s="37">
        <f>J362</f>
        <v>73540000</v>
      </c>
      <c r="K361" s="37">
        <f>K362</f>
        <v>0</v>
      </c>
      <c r="L361" s="37">
        <f t="shared" si="29"/>
        <v>73139200</v>
      </c>
      <c r="M361" s="37">
        <f>M362</f>
        <v>73139200</v>
      </c>
      <c r="N361" s="37">
        <f>N362</f>
        <v>0</v>
      </c>
    </row>
    <row r="362" spans="1:1024">
      <c r="B362" s="104"/>
      <c r="C362" s="38" t="s">
        <v>166</v>
      </c>
      <c r="D362" s="17">
        <v>926</v>
      </c>
      <c r="E362" s="36" t="s">
        <v>52</v>
      </c>
      <c r="F362" s="36" t="s">
        <v>21</v>
      </c>
      <c r="G362" s="16">
        <v>5820000000</v>
      </c>
      <c r="H362" s="79"/>
      <c r="I362" s="37">
        <f t="shared" si="28"/>
        <v>73540000</v>
      </c>
      <c r="J362" s="37">
        <f>J363+J365</f>
        <v>73540000</v>
      </c>
      <c r="K362" s="37">
        <f>K363</f>
        <v>0</v>
      </c>
      <c r="L362" s="37">
        <f t="shared" si="29"/>
        <v>73139200</v>
      </c>
      <c r="M362" s="37">
        <f>M363+M365</f>
        <v>73139200</v>
      </c>
      <c r="N362" s="37">
        <f>N363</f>
        <v>0</v>
      </c>
    </row>
    <row r="363" spans="1:1024" ht="37.5">
      <c r="B363" s="104"/>
      <c r="C363" s="38" t="s">
        <v>123</v>
      </c>
      <c r="D363" s="17">
        <v>926</v>
      </c>
      <c r="E363" s="36" t="s">
        <v>52</v>
      </c>
      <c r="F363" s="36" t="s">
        <v>21</v>
      </c>
      <c r="G363" s="16">
        <v>5820000590</v>
      </c>
      <c r="H363" s="79"/>
      <c r="I363" s="37">
        <f t="shared" si="28"/>
        <v>73407700</v>
      </c>
      <c r="J363" s="37">
        <f>J364</f>
        <v>73407700</v>
      </c>
      <c r="K363" s="37">
        <f>K364</f>
        <v>0</v>
      </c>
      <c r="L363" s="37">
        <f t="shared" si="29"/>
        <v>73001600</v>
      </c>
      <c r="M363" s="37">
        <f>M364</f>
        <v>73001600</v>
      </c>
      <c r="N363" s="37">
        <f>N364</f>
        <v>0</v>
      </c>
    </row>
    <row r="364" spans="1:1024" ht="37.5">
      <c r="B364" s="104"/>
      <c r="C364" s="38" t="s">
        <v>154</v>
      </c>
      <c r="D364" s="17">
        <v>926</v>
      </c>
      <c r="E364" s="36" t="s">
        <v>52</v>
      </c>
      <c r="F364" s="36" t="s">
        <v>21</v>
      </c>
      <c r="G364" s="16">
        <v>5820000590</v>
      </c>
      <c r="H364" s="79">
        <v>600</v>
      </c>
      <c r="I364" s="37">
        <f t="shared" si="28"/>
        <v>73407700</v>
      </c>
      <c r="J364" s="37">
        <v>73407700</v>
      </c>
      <c r="K364" s="37">
        <v>0</v>
      </c>
      <c r="L364" s="37">
        <f t="shared" si="29"/>
        <v>73001600</v>
      </c>
      <c r="M364" s="37">
        <v>73001600</v>
      </c>
      <c r="N364" s="37">
        <v>0</v>
      </c>
    </row>
    <row r="365" spans="1:1024" ht="150">
      <c r="B365" s="104"/>
      <c r="C365" s="38" t="s">
        <v>155</v>
      </c>
      <c r="D365" s="17">
        <v>926</v>
      </c>
      <c r="E365" s="36" t="s">
        <v>52</v>
      </c>
      <c r="F365" s="36" t="s">
        <v>21</v>
      </c>
      <c r="G365" s="16">
        <v>5820060820</v>
      </c>
      <c r="H365" s="79"/>
      <c r="I365" s="37">
        <f t="shared" si="28"/>
        <v>132300</v>
      </c>
      <c r="J365" s="37">
        <f>J366</f>
        <v>132300</v>
      </c>
      <c r="K365" s="37">
        <f>K366</f>
        <v>0</v>
      </c>
      <c r="L365" s="37">
        <f t="shared" si="29"/>
        <v>137600</v>
      </c>
      <c r="M365" s="37">
        <f>M366</f>
        <v>137600</v>
      </c>
      <c r="N365" s="37">
        <f>N366</f>
        <v>0</v>
      </c>
    </row>
    <row r="366" spans="1:1024" ht="37.5">
      <c r="B366" s="104"/>
      <c r="C366" s="38" t="s">
        <v>154</v>
      </c>
      <c r="D366" s="17">
        <v>926</v>
      </c>
      <c r="E366" s="36" t="s">
        <v>52</v>
      </c>
      <c r="F366" s="36" t="s">
        <v>21</v>
      </c>
      <c r="G366" s="16">
        <v>5820060820</v>
      </c>
      <c r="H366" s="79">
        <v>600</v>
      </c>
      <c r="I366" s="37">
        <f t="shared" si="28"/>
        <v>132300</v>
      </c>
      <c r="J366" s="37">
        <v>132300</v>
      </c>
      <c r="K366" s="37">
        <v>0</v>
      </c>
      <c r="L366" s="37">
        <f t="shared" si="29"/>
        <v>137600</v>
      </c>
      <c r="M366" s="37">
        <v>137600</v>
      </c>
      <c r="N366" s="37">
        <v>0</v>
      </c>
    </row>
    <row r="367" spans="1:1024">
      <c r="B367" s="104"/>
      <c r="C367" s="38" t="s">
        <v>57</v>
      </c>
      <c r="D367" s="17">
        <v>926</v>
      </c>
      <c r="E367" s="36" t="s">
        <v>52</v>
      </c>
      <c r="F367" s="36" t="s">
        <v>38</v>
      </c>
      <c r="G367" s="16"/>
      <c r="H367" s="79"/>
      <c r="I367" s="37">
        <f t="shared" si="28"/>
        <v>531700</v>
      </c>
      <c r="J367" s="37">
        <f>J368</f>
        <v>531700</v>
      </c>
      <c r="K367" s="37"/>
      <c r="L367" s="37">
        <f t="shared" si="29"/>
        <v>685900</v>
      </c>
      <c r="M367" s="37">
        <f>M368</f>
        <v>685900</v>
      </c>
      <c r="N367" s="37"/>
    </row>
    <row r="368" spans="1:1024" s="93" customFormat="1" ht="56.25">
      <c r="B368" s="104"/>
      <c r="C368" s="38" t="s">
        <v>218</v>
      </c>
      <c r="D368" s="17">
        <v>926</v>
      </c>
      <c r="E368" s="36" t="s">
        <v>52</v>
      </c>
      <c r="F368" s="36" t="s">
        <v>38</v>
      </c>
      <c r="G368" s="16">
        <v>6700000000</v>
      </c>
      <c r="H368" s="79"/>
      <c r="I368" s="37">
        <f t="shared" si="28"/>
        <v>531700</v>
      </c>
      <c r="J368" s="37">
        <f>J369</f>
        <v>531700</v>
      </c>
      <c r="K368" s="37"/>
      <c r="L368" s="37">
        <f t="shared" si="29"/>
        <v>685900</v>
      </c>
      <c r="M368" s="37">
        <f>M369</f>
        <v>685900</v>
      </c>
      <c r="N368" s="37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</row>
    <row r="369" spans="2:1024" s="93" customFormat="1" ht="37.5">
      <c r="B369" s="104"/>
      <c r="C369" s="38" t="s">
        <v>219</v>
      </c>
      <c r="D369" s="17">
        <v>926</v>
      </c>
      <c r="E369" s="36" t="s">
        <v>52</v>
      </c>
      <c r="F369" s="36" t="s">
        <v>38</v>
      </c>
      <c r="G369" s="16">
        <v>6710000000</v>
      </c>
      <c r="H369" s="79"/>
      <c r="I369" s="37">
        <f t="shared" si="28"/>
        <v>531700</v>
      </c>
      <c r="J369" s="37">
        <f>J370</f>
        <v>531700</v>
      </c>
      <c r="K369" s="37"/>
      <c r="L369" s="37">
        <f t="shared" si="29"/>
        <v>685900</v>
      </c>
      <c r="M369" s="37">
        <f>M370</f>
        <v>685900</v>
      </c>
      <c r="N369" s="37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</row>
    <row r="370" spans="2:1024" s="93" customFormat="1">
      <c r="B370" s="104"/>
      <c r="C370" s="38" t="s">
        <v>220</v>
      </c>
      <c r="D370" s="17">
        <v>926</v>
      </c>
      <c r="E370" s="36" t="s">
        <v>52</v>
      </c>
      <c r="F370" s="36" t="s">
        <v>38</v>
      </c>
      <c r="G370" s="16">
        <v>6710010220</v>
      </c>
      <c r="H370" s="79"/>
      <c r="I370" s="37">
        <f t="shared" si="28"/>
        <v>531700</v>
      </c>
      <c r="J370" s="37">
        <f>J371</f>
        <v>531700</v>
      </c>
      <c r="K370" s="37"/>
      <c r="L370" s="37">
        <f t="shared" si="29"/>
        <v>685900</v>
      </c>
      <c r="M370" s="37">
        <f>M371</f>
        <v>685900</v>
      </c>
      <c r="N370" s="37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</row>
    <row r="371" spans="2:1024" s="93" customFormat="1" ht="37.5">
      <c r="B371" s="104"/>
      <c r="C371" s="38" t="s">
        <v>154</v>
      </c>
      <c r="D371" s="17">
        <v>926</v>
      </c>
      <c r="E371" s="36" t="s">
        <v>52</v>
      </c>
      <c r="F371" s="36" t="s">
        <v>38</v>
      </c>
      <c r="G371" s="16">
        <v>6710010220</v>
      </c>
      <c r="H371" s="79">
        <v>600</v>
      </c>
      <c r="I371" s="37">
        <f t="shared" si="28"/>
        <v>531700</v>
      </c>
      <c r="J371" s="37">
        <v>531700</v>
      </c>
      <c r="K371" s="37"/>
      <c r="L371" s="37">
        <f t="shared" si="29"/>
        <v>685900</v>
      </c>
      <c r="M371" s="37">
        <v>685900</v>
      </c>
      <c r="N371" s="37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</row>
    <row r="372" spans="2:1024">
      <c r="B372" s="104"/>
      <c r="C372" s="38" t="s">
        <v>59</v>
      </c>
      <c r="D372" s="17">
        <v>926</v>
      </c>
      <c r="E372" s="36" t="s">
        <v>60</v>
      </c>
      <c r="F372" s="36"/>
      <c r="G372" s="16"/>
      <c r="H372" s="79"/>
      <c r="I372" s="37">
        <f t="shared" si="28"/>
        <v>77584300</v>
      </c>
      <c r="J372" s="37">
        <f>J373+J383</f>
        <v>77584300</v>
      </c>
      <c r="K372" s="37">
        <f>K373+K383</f>
        <v>0</v>
      </c>
      <c r="L372" s="37">
        <f t="shared" si="29"/>
        <v>87610200</v>
      </c>
      <c r="M372" s="37">
        <f>M373+M383</f>
        <v>87610200</v>
      </c>
      <c r="N372" s="37">
        <f>N373+N383</f>
        <v>0</v>
      </c>
    </row>
    <row r="373" spans="2:1024">
      <c r="B373" s="104"/>
      <c r="C373" s="38" t="s">
        <v>61</v>
      </c>
      <c r="D373" s="17">
        <v>926</v>
      </c>
      <c r="E373" s="36" t="s">
        <v>60</v>
      </c>
      <c r="F373" s="36" t="s">
        <v>17</v>
      </c>
      <c r="G373" s="16"/>
      <c r="H373" s="79"/>
      <c r="I373" s="37">
        <f t="shared" si="28"/>
        <v>63677900</v>
      </c>
      <c r="J373" s="37">
        <f>J374</f>
        <v>63677900</v>
      </c>
      <c r="K373" s="37">
        <f>K374</f>
        <v>0</v>
      </c>
      <c r="L373" s="37">
        <f t="shared" si="29"/>
        <v>74077800</v>
      </c>
      <c r="M373" s="37">
        <f>M374</f>
        <v>74077800</v>
      </c>
      <c r="N373" s="37">
        <f>N374</f>
        <v>0</v>
      </c>
    </row>
    <row r="374" spans="2:1024" ht="75">
      <c r="B374" s="104"/>
      <c r="C374" s="128" t="s">
        <v>171</v>
      </c>
      <c r="D374" s="17">
        <v>926</v>
      </c>
      <c r="E374" s="36" t="s">
        <v>60</v>
      </c>
      <c r="F374" s="36" t="s">
        <v>17</v>
      </c>
      <c r="G374" s="16">
        <v>5900000000</v>
      </c>
      <c r="H374" s="79"/>
      <c r="I374" s="37">
        <f t="shared" si="28"/>
        <v>63677900</v>
      </c>
      <c r="J374" s="37">
        <f>J375+J378</f>
        <v>63677900</v>
      </c>
      <c r="K374" s="37">
        <f>K375+K378</f>
        <v>0</v>
      </c>
      <c r="L374" s="37">
        <f t="shared" si="29"/>
        <v>74077800</v>
      </c>
      <c r="M374" s="37">
        <f>M375+M378</f>
        <v>74077800</v>
      </c>
      <c r="N374" s="37">
        <f>N375+N378</f>
        <v>0</v>
      </c>
    </row>
    <row r="375" spans="2:1024">
      <c r="B375" s="104"/>
      <c r="C375" s="38" t="s">
        <v>172</v>
      </c>
      <c r="D375" s="17">
        <v>926</v>
      </c>
      <c r="E375" s="36" t="s">
        <v>60</v>
      </c>
      <c r="F375" s="36" t="s">
        <v>17</v>
      </c>
      <c r="G375" s="16">
        <v>5920000000</v>
      </c>
      <c r="H375" s="79"/>
      <c r="I375" s="37">
        <f t="shared" si="28"/>
        <v>46618500</v>
      </c>
      <c r="J375" s="37">
        <f>J376</f>
        <v>46618500</v>
      </c>
      <c r="K375" s="37">
        <f>K376</f>
        <v>0</v>
      </c>
      <c r="L375" s="37">
        <f t="shared" si="29"/>
        <v>57656900</v>
      </c>
      <c r="M375" s="37">
        <f>M376</f>
        <v>57656900</v>
      </c>
      <c r="N375" s="37">
        <f>N376</f>
        <v>0</v>
      </c>
    </row>
    <row r="376" spans="2:1024" ht="37.5">
      <c r="B376" s="104"/>
      <c r="C376" s="122" t="s">
        <v>123</v>
      </c>
      <c r="D376" s="17">
        <v>926</v>
      </c>
      <c r="E376" s="36" t="s">
        <v>60</v>
      </c>
      <c r="F376" s="36" t="s">
        <v>17</v>
      </c>
      <c r="G376" s="16">
        <v>5920000590</v>
      </c>
      <c r="H376" s="79"/>
      <c r="I376" s="37">
        <f t="shared" si="28"/>
        <v>46618500</v>
      </c>
      <c r="J376" s="37">
        <f>J377</f>
        <v>46618500</v>
      </c>
      <c r="K376" s="37">
        <f>K377</f>
        <v>0</v>
      </c>
      <c r="L376" s="37">
        <f t="shared" si="29"/>
        <v>57656900</v>
      </c>
      <c r="M376" s="37">
        <f>M377</f>
        <v>57656900</v>
      </c>
      <c r="N376" s="37">
        <f>N377</f>
        <v>0</v>
      </c>
    </row>
    <row r="377" spans="2:1024" ht="37.5">
      <c r="B377" s="104"/>
      <c r="C377" s="38" t="s">
        <v>154</v>
      </c>
      <c r="D377" s="17">
        <v>926</v>
      </c>
      <c r="E377" s="36" t="s">
        <v>60</v>
      </c>
      <c r="F377" s="36" t="s">
        <v>17</v>
      </c>
      <c r="G377" s="16">
        <v>5920000590</v>
      </c>
      <c r="H377" s="79">
        <v>600</v>
      </c>
      <c r="I377" s="37">
        <f t="shared" si="28"/>
        <v>46618500</v>
      </c>
      <c r="J377" s="37">
        <v>46618500</v>
      </c>
      <c r="K377" s="37">
        <v>0</v>
      </c>
      <c r="L377" s="37">
        <f t="shared" si="29"/>
        <v>57656900</v>
      </c>
      <c r="M377" s="37">
        <v>57656900</v>
      </c>
      <c r="N377" s="37">
        <v>0</v>
      </c>
    </row>
    <row r="378" spans="2:1024">
      <c r="B378" s="104"/>
      <c r="C378" s="38" t="s">
        <v>174</v>
      </c>
      <c r="D378" s="17">
        <v>926</v>
      </c>
      <c r="E378" s="36" t="s">
        <v>60</v>
      </c>
      <c r="F378" s="36" t="s">
        <v>17</v>
      </c>
      <c r="G378" s="16">
        <v>5930000000</v>
      </c>
      <c r="H378" s="79"/>
      <c r="I378" s="37">
        <f t="shared" si="28"/>
        <v>17059400</v>
      </c>
      <c r="J378" s="37">
        <f>J379+J381</f>
        <v>17059400</v>
      </c>
      <c r="K378" s="37">
        <f>K379+K381</f>
        <v>0</v>
      </c>
      <c r="L378" s="37">
        <f t="shared" si="29"/>
        <v>16420900</v>
      </c>
      <c r="M378" s="37">
        <f>M379+M381</f>
        <v>16420900</v>
      </c>
      <c r="N378" s="37">
        <f>N379+N381</f>
        <v>0</v>
      </c>
    </row>
    <row r="379" spans="2:1024" ht="37.5">
      <c r="B379" s="104"/>
      <c r="C379" s="122" t="s">
        <v>123</v>
      </c>
      <c r="D379" s="17">
        <v>926</v>
      </c>
      <c r="E379" s="36" t="s">
        <v>60</v>
      </c>
      <c r="F379" s="36" t="s">
        <v>17</v>
      </c>
      <c r="G379" s="16">
        <v>5930000590</v>
      </c>
      <c r="H379" s="79"/>
      <c r="I379" s="37">
        <f t="shared" si="28"/>
        <v>16516800</v>
      </c>
      <c r="J379" s="37">
        <f>J380</f>
        <v>16516800</v>
      </c>
      <c r="K379" s="37">
        <f>K380</f>
        <v>0</v>
      </c>
      <c r="L379" s="37">
        <f t="shared" si="29"/>
        <v>16420900</v>
      </c>
      <c r="M379" s="37">
        <f>M380</f>
        <v>16420900</v>
      </c>
      <c r="N379" s="37">
        <f>N380</f>
        <v>0</v>
      </c>
    </row>
    <row r="380" spans="2:1024" s="93" customFormat="1" ht="37.5">
      <c r="B380" s="104"/>
      <c r="C380" s="38" t="s">
        <v>154</v>
      </c>
      <c r="D380" s="17">
        <v>926</v>
      </c>
      <c r="E380" s="36" t="s">
        <v>60</v>
      </c>
      <c r="F380" s="36" t="s">
        <v>17</v>
      </c>
      <c r="G380" s="16">
        <v>5930000590</v>
      </c>
      <c r="H380" s="79">
        <v>600</v>
      </c>
      <c r="I380" s="37">
        <f t="shared" si="28"/>
        <v>16516800</v>
      </c>
      <c r="J380" s="37">
        <v>16516800</v>
      </c>
      <c r="K380" s="37">
        <v>0</v>
      </c>
      <c r="L380" s="37">
        <f t="shared" si="29"/>
        <v>16420900</v>
      </c>
      <c r="M380" s="37">
        <v>16420900</v>
      </c>
      <c r="N380" s="37">
        <v>0</v>
      </c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  <c r="AMH380"/>
      <c r="AMI380"/>
      <c r="AMJ380"/>
    </row>
    <row r="381" spans="2:1024" s="93" customFormat="1">
      <c r="B381" s="104"/>
      <c r="C381" s="38" t="s">
        <v>175</v>
      </c>
      <c r="D381" s="17">
        <v>926</v>
      </c>
      <c r="E381" s="36" t="s">
        <v>60</v>
      </c>
      <c r="F381" s="36" t="s">
        <v>17</v>
      </c>
      <c r="G381" s="16" t="s">
        <v>176</v>
      </c>
      <c r="H381" s="79"/>
      <c r="I381" s="37">
        <f t="shared" si="28"/>
        <v>542600</v>
      </c>
      <c r="J381" s="37">
        <f>J382</f>
        <v>542600</v>
      </c>
      <c r="K381" s="37">
        <f>K382</f>
        <v>0</v>
      </c>
      <c r="L381" s="37">
        <f t="shared" si="29"/>
        <v>0</v>
      </c>
      <c r="M381" s="37">
        <f>M382</f>
        <v>0</v>
      </c>
      <c r="N381" s="37">
        <f>N382</f>
        <v>0</v>
      </c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</row>
    <row r="382" spans="2:1024" s="93" customFormat="1" ht="37.5">
      <c r="B382" s="104"/>
      <c r="C382" s="38" t="s">
        <v>154</v>
      </c>
      <c r="D382" s="17">
        <v>926</v>
      </c>
      <c r="E382" s="36" t="s">
        <v>60</v>
      </c>
      <c r="F382" s="36" t="s">
        <v>17</v>
      </c>
      <c r="G382" s="16" t="s">
        <v>176</v>
      </c>
      <c r="H382" s="79">
        <v>600</v>
      </c>
      <c r="I382" s="37">
        <f t="shared" si="28"/>
        <v>542600</v>
      </c>
      <c r="J382" s="37">
        <v>542600</v>
      </c>
      <c r="K382" s="37"/>
      <c r="L382" s="37">
        <f t="shared" si="29"/>
        <v>0</v>
      </c>
      <c r="M382" s="37"/>
      <c r="N382" s="37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</row>
    <row r="383" spans="2:1024" s="93" customFormat="1">
      <c r="B383" s="104"/>
      <c r="C383" s="38" t="s">
        <v>62</v>
      </c>
      <c r="D383" s="17">
        <v>926</v>
      </c>
      <c r="E383" s="36" t="s">
        <v>60</v>
      </c>
      <c r="F383" s="36" t="s">
        <v>24</v>
      </c>
      <c r="G383" s="16"/>
      <c r="H383" s="79"/>
      <c r="I383" s="37">
        <f t="shared" si="28"/>
        <v>13906400</v>
      </c>
      <c r="J383" s="37">
        <f>J384+J389+J395+J399+J403+J407</f>
        <v>13906400</v>
      </c>
      <c r="K383" s="37">
        <f>K384+K389</f>
        <v>0</v>
      </c>
      <c r="L383" s="37">
        <f t="shared" si="29"/>
        <v>13532400</v>
      </c>
      <c r="M383" s="37">
        <f>M384+M389+M395+M399+M403+M407</f>
        <v>13532400</v>
      </c>
      <c r="N383" s="37">
        <f>N384+N389</f>
        <v>0</v>
      </c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  <c r="AMH383"/>
      <c r="AMI383"/>
      <c r="AMJ383"/>
    </row>
    <row r="384" spans="2:1024" s="93" customFormat="1" ht="37.5">
      <c r="B384" s="104"/>
      <c r="C384" s="38" t="s">
        <v>95</v>
      </c>
      <c r="D384" s="17">
        <v>926</v>
      </c>
      <c r="E384" s="36" t="s">
        <v>60</v>
      </c>
      <c r="F384" s="36" t="s">
        <v>24</v>
      </c>
      <c r="G384" s="16">
        <v>5000000000</v>
      </c>
      <c r="H384" s="79"/>
      <c r="I384" s="37">
        <f t="shared" si="28"/>
        <v>2152900</v>
      </c>
      <c r="J384" s="37">
        <f>J385</f>
        <v>2152900</v>
      </c>
      <c r="K384" s="37">
        <f>K385</f>
        <v>0</v>
      </c>
      <c r="L384" s="37">
        <f t="shared" si="29"/>
        <v>2138600</v>
      </c>
      <c r="M384" s="37">
        <f>M385</f>
        <v>2138600</v>
      </c>
      <c r="N384" s="37">
        <f>N385</f>
        <v>0</v>
      </c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</row>
    <row r="385" spans="2:1024" s="93" customFormat="1" ht="37.5">
      <c r="B385" s="104"/>
      <c r="C385" s="38" t="s">
        <v>103</v>
      </c>
      <c r="D385" s="17">
        <v>926</v>
      </c>
      <c r="E385" s="36" t="s">
        <v>60</v>
      </c>
      <c r="F385" s="36" t="s">
        <v>24</v>
      </c>
      <c r="G385" s="16">
        <v>5020000000</v>
      </c>
      <c r="H385" s="79"/>
      <c r="I385" s="37">
        <f t="shared" si="28"/>
        <v>2152900</v>
      </c>
      <c r="J385" s="37">
        <f>J386</f>
        <v>2152900</v>
      </c>
      <c r="K385" s="37">
        <f>K386</f>
        <v>0</v>
      </c>
      <c r="L385" s="37">
        <f t="shared" si="29"/>
        <v>2138600</v>
      </c>
      <c r="M385" s="37">
        <f>M386</f>
        <v>2138600</v>
      </c>
      <c r="N385" s="37">
        <f>N386</f>
        <v>0</v>
      </c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</row>
    <row r="386" spans="2:1024" s="93" customFormat="1" ht="37.5">
      <c r="B386" s="104"/>
      <c r="C386" s="38" t="s">
        <v>97</v>
      </c>
      <c r="D386" s="17">
        <v>926</v>
      </c>
      <c r="E386" s="36" t="s">
        <v>60</v>
      </c>
      <c r="F386" s="36" t="s">
        <v>24</v>
      </c>
      <c r="G386" s="16">
        <v>5020000190</v>
      </c>
      <c r="H386" s="79"/>
      <c r="I386" s="37">
        <f t="shared" si="28"/>
        <v>2152900</v>
      </c>
      <c r="J386" s="37">
        <f>J387+J388</f>
        <v>2152900</v>
      </c>
      <c r="K386" s="37">
        <f>K387+K388</f>
        <v>0</v>
      </c>
      <c r="L386" s="37">
        <f t="shared" si="29"/>
        <v>2138600</v>
      </c>
      <c r="M386" s="37">
        <f>M387+M388</f>
        <v>2138600</v>
      </c>
      <c r="N386" s="37">
        <f>N387+N388</f>
        <v>0</v>
      </c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</row>
    <row r="387" spans="2:1024" s="93" customFormat="1" ht="75">
      <c r="B387" s="104"/>
      <c r="C387" s="38" t="s">
        <v>98</v>
      </c>
      <c r="D387" s="17">
        <v>926</v>
      </c>
      <c r="E387" s="36" t="s">
        <v>60</v>
      </c>
      <c r="F387" s="36" t="s">
        <v>24</v>
      </c>
      <c r="G387" s="16">
        <v>5020000190</v>
      </c>
      <c r="H387" s="79">
        <v>100</v>
      </c>
      <c r="I387" s="37">
        <f t="shared" si="28"/>
        <v>2151800</v>
      </c>
      <c r="J387" s="37">
        <v>2151800</v>
      </c>
      <c r="K387" s="37">
        <v>0</v>
      </c>
      <c r="L387" s="37">
        <f t="shared" si="29"/>
        <v>2137500</v>
      </c>
      <c r="M387" s="37">
        <v>2137500</v>
      </c>
      <c r="N387" s="37">
        <v>0</v>
      </c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</row>
    <row r="388" spans="2:1024" s="93" customFormat="1">
      <c r="B388" s="104"/>
      <c r="C388" s="38" t="s">
        <v>104</v>
      </c>
      <c r="D388" s="17">
        <v>926</v>
      </c>
      <c r="E388" s="36" t="s">
        <v>60</v>
      </c>
      <c r="F388" s="36" t="s">
        <v>24</v>
      </c>
      <c r="G388" s="16">
        <v>5020000190</v>
      </c>
      <c r="H388" s="79">
        <v>800</v>
      </c>
      <c r="I388" s="37">
        <f t="shared" si="28"/>
        <v>1100</v>
      </c>
      <c r="J388" s="37">
        <v>1100</v>
      </c>
      <c r="K388" s="37">
        <v>0</v>
      </c>
      <c r="L388" s="37">
        <f t="shared" si="29"/>
        <v>1100</v>
      </c>
      <c r="M388" s="37">
        <v>1100</v>
      </c>
      <c r="N388" s="37">
        <v>0</v>
      </c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</row>
    <row r="389" spans="2:1024" s="93" customFormat="1" ht="37.5">
      <c r="B389" s="104"/>
      <c r="C389" s="38" t="s">
        <v>121</v>
      </c>
      <c r="D389" s="17">
        <v>926</v>
      </c>
      <c r="E389" s="36" t="s">
        <v>60</v>
      </c>
      <c r="F389" s="36" t="s">
        <v>24</v>
      </c>
      <c r="G389" s="16">
        <v>5200000000</v>
      </c>
      <c r="H389" s="79"/>
      <c r="I389" s="37">
        <f t="shared" si="28"/>
        <v>9953300</v>
      </c>
      <c r="J389" s="37">
        <f>J390</f>
        <v>9953300</v>
      </c>
      <c r="K389" s="37">
        <f>K390</f>
        <v>0</v>
      </c>
      <c r="L389" s="37">
        <f t="shared" si="29"/>
        <v>9886800</v>
      </c>
      <c r="M389" s="37">
        <f>M390</f>
        <v>9886800</v>
      </c>
      <c r="N389" s="37">
        <f>N390</f>
        <v>0</v>
      </c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</row>
    <row r="390" spans="2:1024" s="93" customFormat="1">
      <c r="B390" s="104"/>
      <c r="C390" s="38" t="s">
        <v>126</v>
      </c>
      <c r="D390" s="17">
        <v>926</v>
      </c>
      <c r="E390" s="36" t="s">
        <v>60</v>
      </c>
      <c r="F390" s="36" t="s">
        <v>24</v>
      </c>
      <c r="G390" s="16">
        <v>5250000000</v>
      </c>
      <c r="H390" s="79"/>
      <c r="I390" s="37">
        <f t="shared" si="28"/>
        <v>9953300</v>
      </c>
      <c r="J390" s="37">
        <f>J391</f>
        <v>9953300</v>
      </c>
      <c r="K390" s="37">
        <f>K391</f>
        <v>0</v>
      </c>
      <c r="L390" s="37">
        <f t="shared" si="29"/>
        <v>9886800</v>
      </c>
      <c r="M390" s="37">
        <f>M391</f>
        <v>9886800</v>
      </c>
      <c r="N390" s="37">
        <f>N391</f>
        <v>0</v>
      </c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</row>
    <row r="391" spans="2:1024" s="93" customFormat="1" ht="37.5">
      <c r="B391" s="104"/>
      <c r="C391" s="122" t="s">
        <v>123</v>
      </c>
      <c r="D391" s="17">
        <v>926</v>
      </c>
      <c r="E391" s="36" t="s">
        <v>60</v>
      </c>
      <c r="F391" s="36" t="s">
        <v>24</v>
      </c>
      <c r="G391" s="16">
        <v>5250000590</v>
      </c>
      <c r="H391" s="79"/>
      <c r="I391" s="37">
        <f t="shared" si="28"/>
        <v>9953300</v>
      </c>
      <c r="J391" s="37">
        <f>J392+J393+J394</f>
        <v>9953300</v>
      </c>
      <c r="K391" s="37">
        <f>K392+K393+K394</f>
        <v>0</v>
      </c>
      <c r="L391" s="37">
        <f t="shared" si="29"/>
        <v>9886800</v>
      </c>
      <c r="M391" s="37">
        <f>M392+M393+M394</f>
        <v>9886800</v>
      </c>
      <c r="N391" s="37">
        <f>N392+N393+N394</f>
        <v>0</v>
      </c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</row>
    <row r="392" spans="2:1024" s="93" customFormat="1" ht="75">
      <c r="B392" s="104"/>
      <c r="C392" s="38" t="s">
        <v>98</v>
      </c>
      <c r="D392" s="17">
        <v>926</v>
      </c>
      <c r="E392" s="36" t="s">
        <v>60</v>
      </c>
      <c r="F392" s="36" t="s">
        <v>24</v>
      </c>
      <c r="G392" s="16">
        <v>5250000590</v>
      </c>
      <c r="H392" s="79">
        <v>100</v>
      </c>
      <c r="I392" s="37">
        <f t="shared" si="28"/>
        <v>5984000</v>
      </c>
      <c r="J392" s="37">
        <v>5984000</v>
      </c>
      <c r="K392" s="37">
        <v>0</v>
      </c>
      <c r="L392" s="37">
        <f t="shared" si="29"/>
        <v>5944000</v>
      </c>
      <c r="M392" s="37">
        <v>5944000</v>
      </c>
      <c r="N392" s="37">
        <v>0</v>
      </c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</row>
    <row r="393" spans="2:1024" s="93" customFormat="1" ht="37.5">
      <c r="B393" s="104"/>
      <c r="C393" s="38" t="s">
        <v>101</v>
      </c>
      <c r="D393" s="17">
        <v>926</v>
      </c>
      <c r="E393" s="36" t="s">
        <v>60</v>
      </c>
      <c r="F393" s="36" t="s">
        <v>24</v>
      </c>
      <c r="G393" s="16">
        <v>5250000590</v>
      </c>
      <c r="H393" s="79">
        <v>200</v>
      </c>
      <c r="I393" s="37">
        <f t="shared" si="28"/>
        <v>3955800</v>
      </c>
      <c r="J393" s="37">
        <v>3955800</v>
      </c>
      <c r="K393" s="37">
        <v>0</v>
      </c>
      <c r="L393" s="37">
        <f t="shared" si="29"/>
        <v>3929400</v>
      </c>
      <c r="M393" s="37">
        <v>3929400</v>
      </c>
      <c r="N393" s="37">
        <v>0</v>
      </c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</row>
    <row r="394" spans="2:1024" s="93" customFormat="1">
      <c r="B394" s="104"/>
      <c r="C394" s="38" t="s">
        <v>104</v>
      </c>
      <c r="D394" s="17">
        <v>926</v>
      </c>
      <c r="E394" s="36" t="s">
        <v>60</v>
      </c>
      <c r="F394" s="36" t="s">
        <v>24</v>
      </c>
      <c r="G394" s="16">
        <v>5250000590</v>
      </c>
      <c r="H394" s="79">
        <v>800</v>
      </c>
      <c r="I394" s="37">
        <f t="shared" si="28"/>
        <v>13500</v>
      </c>
      <c r="J394" s="37">
        <v>13500</v>
      </c>
      <c r="K394" s="37">
        <v>0</v>
      </c>
      <c r="L394" s="37">
        <f t="shared" si="29"/>
        <v>13400</v>
      </c>
      <c r="M394" s="37">
        <v>13400</v>
      </c>
      <c r="N394" s="37">
        <v>0</v>
      </c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</row>
    <row r="395" spans="2:1024" s="93" customFormat="1" ht="75">
      <c r="B395" s="104"/>
      <c r="C395" s="38" t="s">
        <v>171</v>
      </c>
      <c r="D395" s="17">
        <v>926</v>
      </c>
      <c r="E395" s="36" t="s">
        <v>60</v>
      </c>
      <c r="F395" s="36" t="s">
        <v>24</v>
      </c>
      <c r="G395" s="16">
        <v>5900000000</v>
      </c>
      <c r="H395" s="79"/>
      <c r="I395" s="37">
        <f t="shared" si="28"/>
        <v>482900</v>
      </c>
      <c r="J395" s="37">
        <f>J396</f>
        <v>482900</v>
      </c>
      <c r="K395" s="37"/>
      <c r="L395" s="37">
        <f t="shared" si="29"/>
        <v>0</v>
      </c>
      <c r="M395" s="37">
        <f>M396</f>
        <v>0</v>
      </c>
      <c r="N395" s="37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</row>
    <row r="396" spans="2:1024" s="93" customFormat="1">
      <c r="B396" s="104"/>
      <c r="C396" s="38" t="s">
        <v>172</v>
      </c>
      <c r="D396" s="17">
        <v>926</v>
      </c>
      <c r="E396" s="36" t="s">
        <v>60</v>
      </c>
      <c r="F396" s="36" t="s">
        <v>24</v>
      </c>
      <c r="G396" s="16">
        <v>5920000000</v>
      </c>
      <c r="H396" s="79"/>
      <c r="I396" s="37">
        <f t="shared" si="28"/>
        <v>482900</v>
      </c>
      <c r="J396" s="37">
        <f>J397</f>
        <v>482900</v>
      </c>
      <c r="K396" s="37"/>
      <c r="L396" s="37">
        <f t="shared" si="29"/>
        <v>0</v>
      </c>
      <c r="M396" s="37">
        <f>M397</f>
        <v>0</v>
      </c>
      <c r="N396" s="37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</row>
    <row r="397" spans="2:1024" s="93" customFormat="1" ht="37.5">
      <c r="B397" s="104"/>
      <c r="C397" s="38" t="s">
        <v>173</v>
      </c>
      <c r="D397" s="17">
        <v>926</v>
      </c>
      <c r="E397" s="36" t="s">
        <v>60</v>
      </c>
      <c r="F397" s="36" t="s">
        <v>24</v>
      </c>
      <c r="G397" s="16">
        <v>5920011040</v>
      </c>
      <c r="H397" s="79"/>
      <c r="I397" s="37">
        <f t="shared" si="28"/>
        <v>482900</v>
      </c>
      <c r="J397" s="37">
        <f>J398</f>
        <v>482900</v>
      </c>
      <c r="K397" s="37"/>
      <c r="L397" s="37">
        <f t="shared" si="29"/>
        <v>0</v>
      </c>
      <c r="M397" s="37">
        <f>M398</f>
        <v>0</v>
      </c>
      <c r="N397" s="3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</row>
    <row r="398" spans="2:1024" s="93" customFormat="1" ht="37.5">
      <c r="B398" s="104"/>
      <c r="C398" s="38" t="s">
        <v>154</v>
      </c>
      <c r="D398" s="17">
        <v>926</v>
      </c>
      <c r="E398" s="36" t="s">
        <v>60</v>
      </c>
      <c r="F398" s="36" t="s">
        <v>24</v>
      </c>
      <c r="G398" s="16">
        <v>5920011040</v>
      </c>
      <c r="H398" s="79">
        <v>600</v>
      </c>
      <c r="I398" s="37">
        <f t="shared" si="28"/>
        <v>482900</v>
      </c>
      <c r="J398" s="37">
        <v>482900</v>
      </c>
      <c r="K398" s="37"/>
      <c r="L398" s="37">
        <f t="shared" si="29"/>
        <v>0</v>
      </c>
      <c r="M398" s="37"/>
      <c r="N398" s="37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</row>
    <row r="399" spans="2:1024" s="93" customFormat="1" ht="56.25">
      <c r="B399" s="104"/>
      <c r="C399" s="38" t="s">
        <v>218</v>
      </c>
      <c r="D399" s="17">
        <v>926</v>
      </c>
      <c r="E399" s="36" t="s">
        <v>60</v>
      </c>
      <c r="F399" s="36" t="s">
        <v>24</v>
      </c>
      <c r="G399" s="16">
        <v>6700000000</v>
      </c>
      <c r="H399" s="79"/>
      <c r="I399" s="37">
        <f t="shared" si="28"/>
        <v>150000</v>
      </c>
      <c r="J399" s="37">
        <f>J400</f>
        <v>150000</v>
      </c>
      <c r="K399" s="37"/>
      <c r="L399" s="37">
        <f t="shared" si="29"/>
        <v>200000</v>
      </c>
      <c r="M399" s="37">
        <f>M400</f>
        <v>200000</v>
      </c>
      <c r="N399" s="37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</row>
    <row r="400" spans="2:1024" s="93" customFormat="1" ht="37.5">
      <c r="B400" s="104"/>
      <c r="C400" s="38" t="s">
        <v>219</v>
      </c>
      <c r="D400" s="17">
        <v>926</v>
      </c>
      <c r="E400" s="36" t="s">
        <v>60</v>
      </c>
      <c r="F400" s="36" t="s">
        <v>24</v>
      </c>
      <c r="G400" s="16">
        <v>6710000000</v>
      </c>
      <c r="H400" s="79"/>
      <c r="I400" s="37">
        <f t="shared" si="28"/>
        <v>150000</v>
      </c>
      <c r="J400" s="37">
        <f>J401</f>
        <v>150000</v>
      </c>
      <c r="K400" s="37"/>
      <c r="L400" s="37">
        <f t="shared" si="29"/>
        <v>200000</v>
      </c>
      <c r="M400" s="37">
        <f>M401</f>
        <v>200000</v>
      </c>
      <c r="N400" s="37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</row>
    <row r="401" spans="2:1024" s="93" customFormat="1">
      <c r="B401" s="104"/>
      <c r="C401" s="38" t="s">
        <v>220</v>
      </c>
      <c r="D401" s="17">
        <v>926</v>
      </c>
      <c r="E401" s="36" t="s">
        <v>60</v>
      </c>
      <c r="F401" s="36" t="s">
        <v>24</v>
      </c>
      <c r="G401" s="16">
        <v>6710010220</v>
      </c>
      <c r="H401" s="79"/>
      <c r="I401" s="37">
        <f t="shared" si="28"/>
        <v>150000</v>
      </c>
      <c r="J401" s="37">
        <f>J402</f>
        <v>150000</v>
      </c>
      <c r="K401" s="37"/>
      <c r="L401" s="37">
        <f t="shared" si="29"/>
        <v>200000</v>
      </c>
      <c r="M401" s="37">
        <f>M402</f>
        <v>200000</v>
      </c>
      <c r="N401" s="37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</row>
    <row r="402" spans="2:1024" s="93" customFormat="1" ht="37.5">
      <c r="B402" s="104"/>
      <c r="C402" s="38" t="s">
        <v>101</v>
      </c>
      <c r="D402" s="17">
        <v>926</v>
      </c>
      <c r="E402" s="36" t="s">
        <v>60</v>
      </c>
      <c r="F402" s="36" t="s">
        <v>24</v>
      </c>
      <c r="G402" s="16">
        <v>6710010220</v>
      </c>
      <c r="H402" s="79">
        <v>200</v>
      </c>
      <c r="I402" s="37">
        <f t="shared" ref="I402:I465" si="32">SUM(J402:K402)</f>
        <v>150000</v>
      </c>
      <c r="J402" s="37">
        <v>150000</v>
      </c>
      <c r="K402" s="37"/>
      <c r="L402" s="37">
        <f t="shared" ref="L402:L465" si="33">SUM(M402:N402)</f>
        <v>200000</v>
      </c>
      <c r="M402" s="37">
        <v>200000</v>
      </c>
      <c r="N402" s="37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</row>
    <row r="403" spans="2:1024" s="93" customFormat="1" ht="93.75">
      <c r="B403" s="104"/>
      <c r="C403" s="38" t="s">
        <v>228</v>
      </c>
      <c r="D403" s="17">
        <v>926</v>
      </c>
      <c r="E403" s="36" t="s">
        <v>60</v>
      </c>
      <c r="F403" s="36" t="s">
        <v>24</v>
      </c>
      <c r="G403" s="16">
        <v>6900000000</v>
      </c>
      <c r="H403" s="79"/>
      <c r="I403" s="37">
        <f t="shared" si="32"/>
        <v>922300</v>
      </c>
      <c r="J403" s="37">
        <f>J404</f>
        <v>922300</v>
      </c>
      <c r="K403" s="37"/>
      <c r="L403" s="37">
        <f t="shared" si="33"/>
        <v>1052000</v>
      </c>
      <c r="M403" s="37">
        <f>M404</f>
        <v>1052000</v>
      </c>
      <c r="N403" s="37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</row>
    <row r="404" spans="2:1024" s="93" customFormat="1" ht="37.5">
      <c r="B404" s="104"/>
      <c r="C404" s="38" t="s">
        <v>229</v>
      </c>
      <c r="D404" s="17">
        <v>926</v>
      </c>
      <c r="E404" s="36" t="s">
        <v>60</v>
      </c>
      <c r="F404" s="36" t="s">
        <v>24</v>
      </c>
      <c r="G404" s="16">
        <v>6910000000</v>
      </c>
      <c r="H404" s="79"/>
      <c r="I404" s="37">
        <f t="shared" si="32"/>
        <v>922300</v>
      </c>
      <c r="J404" s="37">
        <f>J405</f>
        <v>922300</v>
      </c>
      <c r="K404" s="37"/>
      <c r="L404" s="37">
        <f t="shared" si="33"/>
        <v>1052000</v>
      </c>
      <c r="M404" s="37">
        <f>M405</f>
        <v>1052000</v>
      </c>
      <c r="N404" s="37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</row>
    <row r="405" spans="2:1024" s="93" customFormat="1" ht="112.5">
      <c r="B405" s="104"/>
      <c r="C405" s="38" t="s">
        <v>230</v>
      </c>
      <c r="D405" s="17">
        <v>926</v>
      </c>
      <c r="E405" s="36" t="s">
        <v>60</v>
      </c>
      <c r="F405" s="36" t="s">
        <v>24</v>
      </c>
      <c r="G405" s="16">
        <v>6910010500</v>
      </c>
      <c r="H405" s="79"/>
      <c r="I405" s="37">
        <f t="shared" si="32"/>
        <v>922300</v>
      </c>
      <c r="J405" s="37">
        <f>J406</f>
        <v>922300</v>
      </c>
      <c r="K405" s="37"/>
      <c r="L405" s="37">
        <f t="shared" si="33"/>
        <v>1052000</v>
      </c>
      <c r="M405" s="37">
        <f>M406</f>
        <v>1052000</v>
      </c>
      <c r="N405" s="37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</row>
    <row r="406" spans="2:1024" s="93" customFormat="1" ht="37.5">
      <c r="B406" s="104"/>
      <c r="C406" s="38" t="s">
        <v>101</v>
      </c>
      <c r="D406" s="17">
        <v>926</v>
      </c>
      <c r="E406" s="36" t="s">
        <v>60</v>
      </c>
      <c r="F406" s="36" t="s">
        <v>24</v>
      </c>
      <c r="G406" s="16">
        <v>6910010500</v>
      </c>
      <c r="H406" s="79">
        <v>200</v>
      </c>
      <c r="I406" s="37">
        <f t="shared" si="32"/>
        <v>922300</v>
      </c>
      <c r="J406" s="37">
        <v>922300</v>
      </c>
      <c r="K406" s="37"/>
      <c r="L406" s="37">
        <f t="shared" si="33"/>
        <v>1052000</v>
      </c>
      <c r="M406" s="37">
        <v>1052000</v>
      </c>
      <c r="N406" s="37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</row>
    <row r="407" spans="2:1024" s="93" customFormat="1" ht="37.5">
      <c r="B407" s="104"/>
      <c r="C407" s="38" t="s">
        <v>238</v>
      </c>
      <c r="D407" s="17">
        <v>926</v>
      </c>
      <c r="E407" s="36" t="s">
        <v>60</v>
      </c>
      <c r="F407" s="36" t="s">
        <v>24</v>
      </c>
      <c r="G407" s="16">
        <v>7100000000</v>
      </c>
      <c r="H407" s="79"/>
      <c r="I407" s="37">
        <f t="shared" si="32"/>
        <v>245000</v>
      </c>
      <c r="J407" s="37">
        <f>J408</f>
        <v>245000</v>
      </c>
      <c r="K407" s="37"/>
      <c r="L407" s="37">
        <f t="shared" si="33"/>
        <v>255000</v>
      </c>
      <c r="M407" s="37">
        <f>M408</f>
        <v>255000</v>
      </c>
      <c r="N407" s="3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</row>
    <row r="408" spans="2:1024" s="93" customFormat="1" ht="56.25">
      <c r="B408" s="104"/>
      <c r="C408" s="38" t="s">
        <v>239</v>
      </c>
      <c r="D408" s="17">
        <v>926</v>
      </c>
      <c r="E408" s="36" t="s">
        <v>60</v>
      </c>
      <c r="F408" s="36" t="s">
        <v>24</v>
      </c>
      <c r="G408" s="16">
        <v>7110000000</v>
      </c>
      <c r="H408" s="79"/>
      <c r="I408" s="37">
        <f t="shared" si="32"/>
        <v>245000</v>
      </c>
      <c r="J408" s="37">
        <f>J409</f>
        <v>245000</v>
      </c>
      <c r="K408" s="37"/>
      <c r="L408" s="37">
        <f t="shared" si="33"/>
        <v>255000</v>
      </c>
      <c r="M408" s="37">
        <f>M409</f>
        <v>255000</v>
      </c>
      <c r="N408" s="37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</row>
    <row r="409" spans="2:1024" s="93" customFormat="1" ht="37.5">
      <c r="B409" s="104"/>
      <c r="C409" s="38" t="s">
        <v>240</v>
      </c>
      <c r="D409" s="17">
        <v>926</v>
      </c>
      <c r="E409" s="36" t="s">
        <v>60</v>
      </c>
      <c r="F409" s="36" t="s">
        <v>24</v>
      </c>
      <c r="G409" s="16">
        <v>7110010610</v>
      </c>
      <c r="H409" s="79"/>
      <c r="I409" s="37">
        <f t="shared" si="32"/>
        <v>245000</v>
      </c>
      <c r="J409" s="37">
        <f>J410</f>
        <v>245000</v>
      </c>
      <c r="K409" s="37"/>
      <c r="L409" s="37">
        <f t="shared" si="33"/>
        <v>255000</v>
      </c>
      <c r="M409" s="37">
        <f>M410</f>
        <v>255000</v>
      </c>
      <c r="N409" s="37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</row>
    <row r="410" spans="2:1024" s="93" customFormat="1" ht="37.5">
      <c r="B410" s="104"/>
      <c r="C410" s="38" t="s">
        <v>101</v>
      </c>
      <c r="D410" s="17">
        <v>926</v>
      </c>
      <c r="E410" s="36" t="s">
        <v>60</v>
      </c>
      <c r="F410" s="36" t="s">
        <v>24</v>
      </c>
      <c r="G410" s="16">
        <v>7110010610</v>
      </c>
      <c r="H410" s="79">
        <v>200</v>
      </c>
      <c r="I410" s="37">
        <f t="shared" si="32"/>
        <v>245000</v>
      </c>
      <c r="J410" s="37">
        <v>245000</v>
      </c>
      <c r="K410" s="37"/>
      <c r="L410" s="37">
        <f t="shared" si="33"/>
        <v>255000</v>
      </c>
      <c r="M410" s="37">
        <v>255000</v>
      </c>
      <c r="N410" s="37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</row>
    <row r="411" spans="2:1024" s="103" customFormat="1" ht="37.5">
      <c r="B411" s="28" t="s">
        <v>73</v>
      </c>
      <c r="C411" s="29" t="s">
        <v>298</v>
      </c>
      <c r="D411" s="126">
        <v>929</v>
      </c>
      <c r="E411" s="40"/>
      <c r="F411" s="40"/>
      <c r="G411" s="81"/>
      <c r="H411" s="40"/>
      <c r="I411" s="33">
        <f t="shared" si="32"/>
        <v>133763600</v>
      </c>
      <c r="J411" s="33">
        <f>J418+J412</f>
        <v>133763600</v>
      </c>
      <c r="K411" s="33">
        <f>K418</f>
        <v>0</v>
      </c>
      <c r="L411" s="33">
        <f t="shared" si="33"/>
        <v>133101600</v>
      </c>
      <c r="M411" s="33">
        <f>M418+M412</f>
        <v>133101600</v>
      </c>
      <c r="N411" s="33">
        <f>N418</f>
        <v>0</v>
      </c>
      <c r="ALN411" s="41"/>
      <c r="ALO411" s="41"/>
      <c r="ALP411" s="41"/>
      <c r="ALQ411" s="41"/>
      <c r="ALR411" s="41"/>
      <c r="ALS411" s="41"/>
      <c r="ALT411" s="41"/>
      <c r="ALU411" s="41"/>
      <c r="ALV411" s="41"/>
      <c r="ALW411" s="41"/>
      <c r="ALX411" s="41"/>
      <c r="ALY411" s="41"/>
      <c r="ALZ411" s="41"/>
      <c r="AMA411" s="41"/>
      <c r="AMB411" s="41"/>
      <c r="AMC411" s="41"/>
      <c r="AMD411" s="41"/>
      <c r="AME411" s="41"/>
      <c r="AMF411" s="41"/>
      <c r="AMG411" s="41"/>
      <c r="AMH411"/>
      <c r="AMI411"/>
      <c r="AMJ411"/>
    </row>
    <row r="412" spans="2:1024" s="103" customFormat="1">
      <c r="B412" s="28"/>
      <c r="C412" s="38" t="s">
        <v>16</v>
      </c>
      <c r="D412" s="17">
        <v>929</v>
      </c>
      <c r="E412" s="36" t="s">
        <v>17</v>
      </c>
      <c r="F412" s="36" t="s">
        <v>81</v>
      </c>
      <c r="G412" s="16"/>
      <c r="H412" s="36"/>
      <c r="I412" s="37">
        <f t="shared" si="32"/>
        <v>322200</v>
      </c>
      <c r="J412" s="37">
        <f>J413</f>
        <v>322200</v>
      </c>
      <c r="K412" s="33"/>
      <c r="L412" s="37">
        <f t="shared" si="33"/>
        <v>322200</v>
      </c>
      <c r="M412" s="37">
        <f>M413</f>
        <v>322200</v>
      </c>
      <c r="N412" s="33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</row>
    <row r="413" spans="2:1024" s="103" customFormat="1">
      <c r="B413" s="28"/>
      <c r="C413" s="38" t="s">
        <v>32</v>
      </c>
      <c r="D413" s="17">
        <v>929</v>
      </c>
      <c r="E413" s="36" t="s">
        <v>17</v>
      </c>
      <c r="F413" s="36" t="s">
        <v>33</v>
      </c>
      <c r="G413" s="16"/>
      <c r="H413" s="36"/>
      <c r="I413" s="37">
        <f t="shared" si="32"/>
        <v>322200</v>
      </c>
      <c r="J413" s="37">
        <f>J414</f>
        <v>322200</v>
      </c>
      <c r="K413" s="33"/>
      <c r="L413" s="37">
        <f t="shared" si="33"/>
        <v>322200</v>
      </c>
      <c r="M413" s="37">
        <f>M414</f>
        <v>322200</v>
      </c>
      <c r="N413" s="3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</row>
    <row r="414" spans="2:1024" s="103" customFormat="1" ht="37.5">
      <c r="B414" s="28"/>
      <c r="C414" s="38" t="s">
        <v>95</v>
      </c>
      <c r="D414" s="17">
        <v>929</v>
      </c>
      <c r="E414" s="36" t="s">
        <v>17</v>
      </c>
      <c r="F414" s="36" t="s">
        <v>33</v>
      </c>
      <c r="G414" s="16">
        <v>5000000000</v>
      </c>
      <c r="H414" s="36"/>
      <c r="I414" s="37">
        <f t="shared" si="32"/>
        <v>322200</v>
      </c>
      <c r="J414" s="37">
        <f>J415</f>
        <v>322200</v>
      </c>
      <c r="K414" s="33"/>
      <c r="L414" s="37">
        <f t="shared" si="33"/>
        <v>322200</v>
      </c>
      <c r="M414" s="37">
        <f>M415</f>
        <v>322200</v>
      </c>
      <c r="N414" s="33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</row>
    <row r="415" spans="2:1024" s="103" customFormat="1" ht="37.5">
      <c r="B415" s="28"/>
      <c r="C415" s="38" t="s">
        <v>113</v>
      </c>
      <c r="D415" s="17">
        <v>929</v>
      </c>
      <c r="E415" s="36" t="s">
        <v>17</v>
      </c>
      <c r="F415" s="36" t="s">
        <v>33</v>
      </c>
      <c r="G415" s="16">
        <v>5030000000</v>
      </c>
      <c r="H415" s="36"/>
      <c r="I415" s="37">
        <f t="shared" si="32"/>
        <v>322200</v>
      </c>
      <c r="J415" s="37">
        <f>J416</f>
        <v>322200</v>
      </c>
      <c r="K415" s="33"/>
      <c r="L415" s="37">
        <f t="shared" si="33"/>
        <v>322200</v>
      </c>
      <c r="M415" s="37">
        <f>M416</f>
        <v>322200</v>
      </c>
      <c r="N415" s="33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</row>
    <row r="416" spans="2:1024" s="103" customFormat="1" ht="37.5">
      <c r="B416" s="28"/>
      <c r="C416" s="38" t="s">
        <v>114</v>
      </c>
      <c r="D416" s="17">
        <v>929</v>
      </c>
      <c r="E416" s="36" t="s">
        <v>17</v>
      </c>
      <c r="F416" s="36" t="s">
        <v>33</v>
      </c>
      <c r="G416" s="16">
        <v>5030010030</v>
      </c>
      <c r="H416" s="36"/>
      <c r="I416" s="37">
        <f t="shared" si="32"/>
        <v>322200</v>
      </c>
      <c r="J416" s="37">
        <f>J417</f>
        <v>322200</v>
      </c>
      <c r="K416" s="33"/>
      <c r="L416" s="37">
        <f t="shared" si="33"/>
        <v>322200</v>
      </c>
      <c r="M416" s="37">
        <f>M417</f>
        <v>322200</v>
      </c>
      <c r="N416" s="33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  <c r="AMH416"/>
      <c r="AMI416"/>
      <c r="AMJ416"/>
    </row>
    <row r="417" spans="2:1024" s="103" customFormat="1" ht="37.5">
      <c r="B417" s="28"/>
      <c r="C417" s="38" t="s">
        <v>101</v>
      </c>
      <c r="D417" s="17">
        <v>929</v>
      </c>
      <c r="E417" s="36" t="s">
        <v>17</v>
      </c>
      <c r="F417" s="36" t="s">
        <v>33</v>
      </c>
      <c r="G417" s="16">
        <v>5030010030</v>
      </c>
      <c r="H417" s="36" t="s">
        <v>102</v>
      </c>
      <c r="I417" s="37">
        <f t="shared" si="32"/>
        <v>322200</v>
      </c>
      <c r="J417" s="37">
        <v>322200</v>
      </c>
      <c r="K417" s="33"/>
      <c r="L417" s="37">
        <f t="shared" si="33"/>
        <v>322200</v>
      </c>
      <c r="M417" s="37">
        <v>322200</v>
      </c>
      <c r="N417" s="33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</row>
    <row r="418" spans="2:1024" s="93" customFormat="1">
      <c r="B418" s="28"/>
      <c r="C418" s="38" t="s">
        <v>299</v>
      </c>
      <c r="D418" s="17">
        <v>929</v>
      </c>
      <c r="E418" s="36" t="s">
        <v>30</v>
      </c>
      <c r="F418" s="36" t="s">
        <v>81</v>
      </c>
      <c r="G418" s="16"/>
      <c r="H418" s="36"/>
      <c r="I418" s="37">
        <f t="shared" si="32"/>
        <v>133441400</v>
      </c>
      <c r="J418" s="37">
        <f>J419+J438+J426</f>
        <v>133441400</v>
      </c>
      <c r="K418" s="37">
        <f>K419+K438+K426</f>
        <v>0</v>
      </c>
      <c r="L418" s="37">
        <f t="shared" si="33"/>
        <v>132779400</v>
      </c>
      <c r="M418" s="37">
        <f>M419+M438+M426</f>
        <v>132779400</v>
      </c>
      <c r="N418" s="37">
        <f>N419+N438+N426</f>
        <v>0</v>
      </c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</row>
    <row r="419" spans="2:1024" s="93" customFormat="1">
      <c r="B419" s="28"/>
      <c r="C419" s="38" t="s">
        <v>300</v>
      </c>
      <c r="D419" s="17">
        <v>929</v>
      </c>
      <c r="E419" s="36" t="s">
        <v>30</v>
      </c>
      <c r="F419" s="36" t="s">
        <v>17</v>
      </c>
      <c r="G419" s="16"/>
      <c r="H419" s="36"/>
      <c r="I419" s="37">
        <f t="shared" si="32"/>
        <v>2160900</v>
      </c>
      <c r="J419" s="37">
        <f>J420</f>
        <v>2160900</v>
      </c>
      <c r="K419" s="37">
        <f>K420</f>
        <v>0</v>
      </c>
      <c r="L419" s="37">
        <f t="shared" si="33"/>
        <v>2146500</v>
      </c>
      <c r="M419" s="37">
        <f>M420</f>
        <v>2146500</v>
      </c>
      <c r="N419" s="37">
        <f>N420</f>
        <v>0</v>
      </c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</row>
    <row r="420" spans="2:1024" s="93" customFormat="1" ht="37.5">
      <c r="B420" s="28"/>
      <c r="C420" s="38" t="s">
        <v>182</v>
      </c>
      <c r="D420" s="17">
        <v>929</v>
      </c>
      <c r="E420" s="36" t="s">
        <v>30</v>
      </c>
      <c r="F420" s="36" t="s">
        <v>17</v>
      </c>
      <c r="G420" s="16">
        <v>6100000000</v>
      </c>
      <c r="H420" s="36"/>
      <c r="I420" s="37">
        <f t="shared" si="32"/>
        <v>2160900</v>
      </c>
      <c r="J420" s="37">
        <f>J422</f>
        <v>2160900</v>
      </c>
      <c r="K420" s="37">
        <f>K422</f>
        <v>0</v>
      </c>
      <c r="L420" s="37">
        <f t="shared" si="33"/>
        <v>2146500</v>
      </c>
      <c r="M420" s="37">
        <f>M422</f>
        <v>2146500</v>
      </c>
      <c r="N420" s="37">
        <f>N422</f>
        <v>0</v>
      </c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</row>
    <row r="421" spans="2:1024" s="93" customFormat="1">
      <c r="B421" s="28"/>
      <c r="C421" s="38" t="s">
        <v>183</v>
      </c>
      <c r="D421" s="17">
        <v>929</v>
      </c>
      <c r="E421" s="36" t="s">
        <v>30</v>
      </c>
      <c r="F421" s="36" t="s">
        <v>17</v>
      </c>
      <c r="G421" s="16">
        <v>6110000000</v>
      </c>
      <c r="H421" s="36"/>
      <c r="I421" s="37"/>
      <c r="J421" s="37"/>
      <c r="K421" s="37"/>
      <c r="L421" s="37"/>
      <c r="M421" s="37"/>
      <c r="N421" s="37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</row>
    <row r="422" spans="2:1024" s="93" customFormat="1">
      <c r="B422" s="28"/>
      <c r="C422" s="38" t="s">
        <v>188</v>
      </c>
      <c r="D422" s="17">
        <v>929</v>
      </c>
      <c r="E422" s="36" t="s">
        <v>30</v>
      </c>
      <c r="F422" s="36" t="s">
        <v>17</v>
      </c>
      <c r="G422" s="16">
        <v>6110200000</v>
      </c>
      <c r="H422" s="36"/>
      <c r="I422" s="37">
        <f t="shared" ref="I422:I427" si="34">SUM(J422:K422)</f>
        <v>2160900</v>
      </c>
      <c r="J422" s="37">
        <f>J423</f>
        <v>2160900</v>
      </c>
      <c r="K422" s="37">
        <f>K423</f>
        <v>0</v>
      </c>
      <c r="L422" s="37">
        <f t="shared" ref="L422:L427" si="35">SUM(M422:N422)</f>
        <v>2146500</v>
      </c>
      <c r="M422" s="37">
        <f>M423</f>
        <v>2146500</v>
      </c>
      <c r="N422" s="37">
        <f>N423</f>
        <v>0</v>
      </c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</row>
    <row r="423" spans="2:1024" s="93" customFormat="1">
      <c r="B423" s="28"/>
      <c r="C423" s="38" t="s">
        <v>188</v>
      </c>
      <c r="D423" s="17">
        <v>929</v>
      </c>
      <c r="E423" s="36" t="s">
        <v>30</v>
      </c>
      <c r="F423" s="36" t="s">
        <v>17</v>
      </c>
      <c r="G423" s="16">
        <v>6110210160</v>
      </c>
      <c r="H423" s="36"/>
      <c r="I423" s="37">
        <f t="shared" si="34"/>
        <v>2160900</v>
      </c>
      <c r="J423" s="37">
        <f>J424+J425</f>
        <v>2160900</v>
      </c>
      <c r="K423" s="37">
        <f>K424+K425</f>
        <v>0</v>
      </c>
      <c r="L423" s="37">
        <f t="shared" si="35"/>
        <v>2146500</v>
      </c>
      <c r="M423" s="37">
        <f>M424+M425</f>
        <v>2146500</v>
      </c>
      <c r="N423" s="37">
        <f>N424+N425</f>
        <v>0</v>
      </c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</row>
    <row r="424" spans="2:1024" s="93" customFormat="1" ht="75">
      <c r="B424" s="28"/>
      <c r="C424" s="38" t="s">
        <v>98</v>
      </c>
      <c r="D424" s="17">
        <v>929</v>
      </c>
      <c r="E424" s="36" t="s">
        <v>30</v>
      </c>
      <c r="F424" s="36" t="s">
        <v>17</v>
      </c>
      <c r="G424" s="16">
        <v>6110210160</v>
      </c>
      <c r="H424" s="36" t="s">
        <v>99</v>
      </c>
      <c r="I424" s="37">
        <f t="shared" si="34"/>
        <v>1320000</v>
      </c>
      <c r="J424" s="37">
        <v>1320000</v>
      </c>
      <c r="K424" s="37">
        <v>0</v>
      </c>
      <c r="L424" s="37">
        <f t="shared" si="35"/>
        <v>1320000</v>
      </c>
      <c r="M424" s="37">
        <v>1320000</v>
      </c>
      <c r="N424" s="37">
        <v>0</v>
      </c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</row>
    <row r="425" spans="2:1024" s="93" customFormat="1" ht="37.5">
      <c r="B425" s="28"/>
      <c r="C425" s="38" t="s">
        <v>101</v>
      </c>
      <c r="D425" s="17">
        <v>929</v>
      </c>
      <c r="E425" s="36" t="s">
        <v>30</v>
      </c>
      <c r="F425" s="36" t="s">
        <v>17</v>
      </c>
      <c r="G425" s="16">
        <v>6110210160</v>
      </c>
      <c r="H425" s="36" t="s">
        <v>102</v>
      </c>
      <c r="I425" s="37">
        <f t="shared" si="34"/>
        <v>840900</v>
      </c>
      <c r="J425" s="37">
        <v>840900</v>
      </c>
      <c r="K425" s="37">
        <v>0</v>
      </c>
      <c r="L425" s="37">
        <f t="shared" si="35"/>
        <v>826500</v>
      </c>
      <c r="M425" s="37">
        <v>826500</v>
      </c>
      <c r="N425" s="37">
        <v>0</v>
      </c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</row>
    <row r="426" spans="2:1024" s="93" customFormat="1">
      <c r="B426" s="28"/>
      <c r="C426" s="44" t="s">
        <v>76</v>
      </c>
      <c r="D426" s="17">
        <v>929</v>
      </c>
      <c r="E426" s="36" t="s">
        <v>30</v>
      </c>
      <c r="F426" s="36" t="s">
        <v>21</v>
      </c>
      <c r="G426" s="16"/>
      <c r="H426" s="36"/>
      <c r="I426" s="37">
        <f t="shared" si="34"/>
        <v>128884600</v>
      </c>
      <c r="J426" s="37">
        <f>J427</f>
        <v>128884600</v>
      </c>
      <c r="K426" s="37"/>
      <c r="L426" s="37">
        <f t="shared" si="35"/>
        <v>128253000</v>
      </c>
      <c r="M426" s="37">
        <f>M427</f>
        <v>128253000</v>
      </c>
      <c r="N426" s="37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</row>
    <row r="427" spans="2:1024" s="93" customFormat="1" ht="37.5">
      <c r="B427" s="28"/>
      <c r="C427" s="44" t="s">
        <v>182</v>
      </c>
      <c r="D427" s="17">
        <v>929</v>
      </c>
      <c r="E427" s="36" t="s">
        <v>30</v>
      </c>
      <c r="F427" s="36" t="s">
        <v>21</v>
      </c>
      <c r="G427" s="16">
        <v>6100000000</v>
      </c>
      <c r="H427" s="36"/>
      <c r="I427" s="37">
        <f t="shared" si="34"/>
        <v>128884600</v>
      </c>
      <c r="J427" s="37">
        <f>J429+J431+J433+J435</f>
        <v>128884600</v>
      </c>
      <c r="K427" s="37"/>
      <c r="L427" s="37">
        <f t="shared" si="35"/>
        <v>128253000</v>
      </c>
      <c r="M427" s="37">
        <f>M429+M431+M433+M435</f>
        <v>128253000</v>
      </c>
      <c r="N427" s="3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</row>
    <row r="428" spans="2:1024" s="93" customFormat="1">
      <c r="B428" s="28"/>
      <c r="C428" s="44" t="s">
        <v>183</v>
      </c>
      <c r="D428" s="17">
        <v>929</v>
      </c>
      <c r="E428" s="36" t="s">
        <v>30</v>
      </c>
      <c r="F428" s="36" t="s">
        <v>21</v>
      </c>
      <c r="G428" s="16">
        <v>6110000000</v>
      </c>
      <c r="H428" s="36"/>
      <c r="I428" s="37"/>
      <c r="J428" s="37"/>
      <c r="K428" s="37"/>
      <c r="L428" s="37"/>
      <c r="M428" s="37"/>
      <c r="N428" s="37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</row>
    <row r="429" spans="2:1024" s="93" customFormat="1" ht="37.5">
      <c r="B429" s="28"/>
      <c r="C429" s="44" t="s">
        <v>123</v>
      </c>
      <c r="D429" s="17">
        <v>929</v>
      </c>
      <c r="E429" s="36" t="s">
        <v>30</v>
      </c>
      <c r="F429" s="36" t="s">
        <v>21</v>
      </c>
      <c r="G429" s="16">
        <v>6110000590</v>
      </c>
      <c r="H429" s="36"/>
      <c r="I429" s="37">
        <f t="shared" ref="I429:I460" si="36">SUM(J429:K429)</f>
        <v>127027000</v>
      </c>
      <c r="J429" s="37">
        <f>J430</f>
        <v>127027000</v>
      </c>
      <c r="K429" s="37"/>
      <c r="L429" s="37">
        <f t="shared" ref="L429:L460" si="37">SUM(M429:N429)</f>
        <v>126395400</v>
      </c>
      <c r="M429" s="37">
        <f>M430</f>
        <v>126395400</v>
      </c>
      <c r="N429" s="37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</row>
    <row r="430" spans="2:1024" s="93" customFormat="1" ht="37.5">
      <c r="B430" s="28"/>
      <c r="C430" s="44" t="s">
        <v>152</v>
      </c>
      <c r="D430" s="17">
        <v>929</v>
      </c>
      <c r="E430" s="36" t="s">
        <v>30</v>
      </c>
      <c r="F430" s="36" t="s">
        <v>21</v>
      </c>
      <c r="G430" s="16">
        <v>6110000590</v>
      </c>
      <c r="H430" s="36" t="s">
        <v>168</v>
      </c>
      <c r="I430" s="37">
        <f t="shared" si="36"/>
        <v>127027000</v>
      </c>
      <c r="J430" s="37">
        <v>127027000</v>
      </c>
      <c r="K430" s="37"/>
      <c r="L430" s="37">
        <f t="shared" si="37"/>
        <v>126395400</v>
      </c>
      <c r="M430" s="37">
        <v>126395400</v>
      </c>
      <c r="N430" s="37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</row>
    <row r="431" spans="2:1024" s="93" customFormat="1" ht="150">
      <c r="B431" s="28"/>
      <c r="C431" s="44" t="s">
        <v>184</v>
      </c>
      <c r="D431" s="17">
        <v>929</v>
      </c>
      <c r="E431" s="36" t="s">
        <v>30</v>
      </c>
      <c r="F431" s="36" t="s">
        <v>21</v>
      </c>
      <c r="G431" s="16">
        <v>6110060740</v>
      </c>
      <c r="H431" s="36"/>
      <c r="I431" s="37">
        <f t="shared" si="36"/>
        <v>93800</v>
      </c>
      <c r="J431" s="37">
        <f>J432</f>
        <v>93800</v>
      </c>
      <c r="K431" s="37"/>
      <c r="L431" s="37">
        <f t="shared" si="37"/>
        <v>93800</v>
      </c>
      <c r="M431" s="37">
        <f>M432</f>
        <v>93800</v>
      </c>
      <c r="N431" s="37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</row>
    <row r="432" spans="2:1024" s="93" customFormat="1" ht="37.5">
      <c r="B432" s="28"/>
      <c r="C432" s="44" t="s">
        <v>152</v>
      </c>
      <c r="D432" s="17">
        <v>929</v>
      </c>
      <c r="E432" s="36" t="s">
        <v>30</v>
      </c>
      <c r="F432" s="36" t="s">
        <v>21</v>
      </c>
      <c r="G432" s="16">
        <v>6110060740</v>
      </c>
      <c r="H432" s="36" t="s">
        <v>168</v>
      </c>
      <c r="I432" s="37">
        <f t="shared" si="36"/>
        <v>93800</v>
      </c>
      <c r="J432" s="37">
        <v>93800</v>
      </c>
      <c r="K432" s="37"/>
      <c r="L432" s="37">
        <f t="shared" si="37"/>
        <v>93800</v>
      </c>
      <c r="M432" s="37">
        <v>93800</v>
      </c>
      <c r="N432" s="37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</row>
    <row r="433" spans="2:1024" s="93" customFormat="1" ht="56.25">
      <c r="B433" s="28"/>
      <c r="C433" s="44" t="s">
        <v>185</v>
      </c>
      <c r="D433" s="17">
        <v>929</v>
      </c>
      <c r="E433" s="36" t="s">
        <v>30</v>
      </c>
      <c r="F433" s="36" t="s">
        <v>21</v>
      </c>
      <c r="G433" s="16" t="s">
        <v>186</v>
      </c>
      <c r="H433" s="36"/>
      <c r="I433" s="37">
        <f t="shared" si="36"/>
        <v>1163800</v>
      </c>
      <c r="J433" s="37">
        <f>J434</f>
        <v>1163800</v>
      </c>
      <c r="K433" s="37"/>
      <c r="L433" s="37">
        <f t="shared" si="37"/>
        <v>1163800</v>
      </c>
      <c r="M433" s="37">
        <f>M434</f>
        <v>1163800</v>
      </c>
      <c r="N433" s="37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</row>
    <row r="434" spans="2:1024" s="93" customFormat="1" ht="37.5">
      <c r="B434" s="28"/>
      <c r="C434" s="44" t="s">
        <v>152</v>
      </c>
      <c r="D434" s="17">
        <v>929</v>
      </c>
      <c r="E434" s="36" t="s">
        <v>30</v>
      </c>
      <c r="F434" s="36" t="s">
        <v>21</v>
      </c>
      <c r="G434" s="16" t="s">
        <v>186</v>
      </c>
      <c r="H434" s="36" t="s">
        <v>168</v>
      </c>
      <c r="I434" s="37">
        <f t="shared" si="36"/>
        <v>1163800</v>
      </c>
      <c r="J434" s="37">
        <v>1163800</v>
      </c>
      <c r="K434" s="37"/>
      <c r="L434" s="37">
        <f t="shared" si="37"/>
        <v>1163800</v>
      </c>
      <c r="M434" s="37">
        <v>1163800</v>
      </c>
      <c r="N434" s="37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</row>
    <row r="435" spans="2:1024" s="93" customFormat="1" ht="37.5">
      <c r="B435" s="28"/>
      <c r="C435" s="44" t="s">
        <v>187</v>
      </c>
      <c r="D435" s="17">
        <v>929</v>
      </c>
      <c r="E435" s="36" t="s">
        <v>30</v>
      </c>
      <c r="F435" s="36" t="s">
        <v>21</v>
      </c>
      <c r="G435" s="16">
        <v>6110100000</v>
      </c>
      <c r="H435" s="36"/>
      <c r="I435" s="37">
        <f t="shared" si="36"/>
        <v>600000</v>
      </c>
      <c r="J435" s="37">
        <f>J436</f>
        <v>600000</v>
      </c>
      <c r="K435" s="37"/>
      <c r="L435" s="37">
        <f t="shared" si="37"/>
        <v>600000</v>
      </c>
      <c r="M435" s="37">
        <f>M436</f>
        <v>600000</v>
      </c>
      <c r="N435" s="37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</row>
    <row r="436" spans="2:1024" s="93" customFormat="1" ht="37.5">
      <c r="B436" s="28"/>
      <c r="C436" s="44" t="s">
        <v>123</v>
      </c>
      <c r="D436" s="17">
        <v>929</v>
      </c>
      <c r="E436" s="36" t="s">
        <v>30</v>
      </c>
      <c r="F436" s="36" t="s">
        <v>21</v>
      </c>
      <c r="G436" s="16">
        <v>6110100590</v>
      </c>
      <c r="H436" s="36"/>
      <c r="I436" s="37">
        <f t="shared" si="36"/>
        <v>600000</v>
      </c>
      <c r="J436" s="37">
        <f>J437</f>
        <v>600000</v>
      </c>
      <c r="K436" s="37"/>
      <c r="L436" s="37">
        <f t="shared" si="37"/>
        <v>600000</v>
      </c>
      <c r="M436" s="37">
        <f>M437</f>
        <v>600000</v>
      </c>
      <c r="N436" s="37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</row>
    <row r="437" spans="2:1024" s="93" customFormat="1" ht="37.5">
      <c r="B437" s="28"/>
      <c r="C437" s="44" t="s">
        <v>152</v>
      </c>
      <c r="D437" s="17">
        <v>929</v>
      </c>
      <c r="E437" s="36" t="s">
        <v>30</v>
      </c>
      <c r="F437" s="36" t="s">
        <v>21</v>
      </c>
      <c r="G437" s="16">
        <v>6110100590</v>
      </c>
      <c r="H437" s="36" t="s">
        <v>168</v>
      </c>
      <c r="I437" s="37">
        <f t="shared" si="36"/>
        <v>600000</v>
      </c>
      <c r="J437" s="37">
        <v>600000</v>
      </c>
      <c r="K437" s="37"/>
      <c r="L437" s="37">
        <f t="shared" si="37"/>
        <v>600000</v>
      </c>
      <c r="M437" s="37">
        <v>600000</v>
      </c>
      <c r="N437" s="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</row>
    <row r="438" spans="2:1024" s="93" customFormat="1">
      <c r="B438" s="28"/>
      <c r="C438" s="38" t="s">
        <v>77</v>
      </c>
      <c r="D438" s="17">
        <v>929</v>
      </c>
      <c r="E438" s="36" t="s">
        <v>30</v>
      </c>
      <c r="F438" s="36" t="s">
        <v>26</v>
      </c>
      <c r="G438" s="16"/>
      <c r="H438" s="36"/>
      <c r="I438" s="37">
        <f t="shared" si="36"/>
        <v>2395900</v>
      </c>
      <c r="J438" s="37">
        <f t="shared" ref="J438:K440" si="38">J439</f>
        <v>2395900</v>
      </c>
      <c r="K438" s="37">
        <f t="shared" si="38"/>
        <v>0</v>
      </c>
      <c r="L438" s="37">
        <f t="shared" si="37"/>
        <v>2379900</v>
      </c>
      <c r="M438" s="37">
        <f t="shared" ref="M438:N440" si="39">M439</f>
        <v>2379900</v>
      </c>
      <c r="N438" s="37">
        <f t="shared" si="39"/>
        <v>0</v>
      </c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</row>
    <row r="439" spans="2:1024" s="93" customFormat="1" ht="37.5">
      <c r="B439" s="28"/>
      <c r="C439" s="38" t="s">
        <v>95</v>
      </c>
      <c r="D439" s="17">
        <v>929</v>
      </c>
      <c r="E439" s="36" t="s">
        <v>30</v>
      </c>
      <c r="F439" s="36" t="s">
        <v>26</v>
      </c>
      <c r="G439" s="16">
        <v>5000000000</v>
      </c>
      <c r="H439" s="36"/>
      <c r="I439" s="37">
        <f t="shared" si="36"/>
        <v>2395900</v>
      </c>
      <c r="J439" s="37">
        <f t="shared" si="38"/>
        <v>2395900</v>
      </c>
      <c r="K439" s="37">
        <f t="shared" si="38"/>
        <v>0</v>
      </c>
      <c r="L439" s="37">
        <f t="shared" si="37"/>
        <v>2379900</v>
      </c>
      <c r="M439" s="37">
        <f t="shared" si="39"/>
        <v>2379900</v>
      </c>
      <c r="N439" s="37">
        <f t="shared" si="39"/>
        <v>0</v>
      </c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</row>
    <row r="440" spans="2:1024" s="93" customFormat="1" ht="37.5">
      <c r="B440" s="28"/>
      <c r="C440" s="38" t="s">
        <v>103</v>
      </c>
      <c r="D440" s="17">
        <v>929</v>
      </c>
      <c r="E440" s="36" t="s">
        <v>30</v>
      </c>
      <c r="F440" s="36" t="s">
        <v>26</v>
      </c>
      <c r="G440" s="16">
        <v>5020000000</v>
      </c>
      <c r="H440" s="36"/>
      <c r="I440" s="37">
        <f t="shared" si="36"/>
        <v>2395900</v>
      </c>
      <c r="J440" s="37">
        <f t="shared" si="38"/>
        <v>2395900</v>
      </c>
      <c r="K440" s="37">
        <f t="shared" si="38"/>
        <v>0</v>
      </c>
      <c r="L440" s="37">
        <f t="shared" si="37"/>
        <v>2379900</v>
      </c>
      <c r="M440" s="37">
        <f t="shared" si="39"/>
        <v>2379900</v>
      </c>
      <c r="N440" s="37">
        <f t="shared" si="39"/>
        <v>0</v>
      </c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</row>
    <row r="441" spans="2:1024" s="93" customFormat="1" ht="37.5">
      <c r="B441" s="28"/>
      <c r="C441" s="38" t="s">
        <v>301</v>
      </c>
      <c r="D441" s="17">
        <v>929</v>
      </c>
      <c r="E441" s="36" t="s">
        <v>30</v>
      </c>
      <c r="F441" s="36" t="s">
        <v>26</v>
      </c>
      <c r="G441" s="16">
        <v>5020000190</v>
      </c>
      <c r="H441" s="36"/>
      <c r="I441" s="37">
        <f t="shared" si="36"/>
        <v>2395900</v>
      </c>
      <c r="J441" s="37">
        <f>J442+J443</f>
        <v>2395900</v>
      </c>
      <c r="K441" s="37">
        <f>K442+K443</f>
        <v>0</v>
      </c>
      <c r="L441" s="37">
        <f t="shared" si="37"/>
        <v>2379900</v>
      </c>
      <c r="M441" s="37">
        <f>M442+M443</f>
        <v>2379900</v>
      </c>
      <c r="N441" s="37">
        <f>N442+N443</f>
        <v>0</v>
      </c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</row>
    <row r="442" spans="2:1024" s="93" customFormat="1" ht="75">
      <c r="B442" s="28"/>
      <c r="C442" s="38" t="s">
        <v>98</v>
      </c>
      <c r="D442" s="17">
        <v>929</v>
      </c>
      <c r="E442" s="36" t="s">
        <v>30</v>
      </c>
      <c r="F442" s="36" t="s">
        <v>26</v>
      </c>
      <c r="G442" s="16">
        <v>5020000190</v>
      </c>
      <c r="H442" s="36" t="s">
        <v>99</v>
      </c>
      <c r="I442" s="37">
        <f t="shared" si="36"/>
        <v>2178700</v>
      </c>
      <c r="J442" s="37">
        <v>2178700</v>
      </c>
      <c r="K442" s="37">
        <v>0</v>
      </c>
      <c r="L442" s="37">
        <f t="shared" si="37"/>
        <v>2164200</v>
      </c>
      <c r="M442" s="37">
        <v>2164200</v>
      </c>
      <c r="N442" s="37">
        <v>0</v>
      </c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</row>
    <row r="443" spans="2:1024" s="93" customFormat="1">
      <c r="B443" s="28"/>
      <c r="C443" s="38" t="s">
        <v>104</v>
      </c>
      <c r="D443" s="17">
        <v>929</v>
      </c>
      <c r="E443" s="36" t="s">
        <v>30</v>
      </c>
      <c r="F443" s="36" t="s">
        <v>26</v>
      </c>
      <c r="G443" s="16">
        <v>5020000190</v>
      </c>
      <c r="H443" s="36" t="s">
        <v>105</v>
      </c>
      <c r="I443" s="37">
        <f t="shared" si="36"/>
        <v>217200</v>
      </c>
      <c r="J443" s="37">
        <v>217200</v>
      </c>
      <c r="K443" s="37">
        <v>0</v>
      </c>
      <c r="L443" s="37">
        <f t="shared" si="37"/>
        <v>215700</v>
      </c>
      <c r="M443" s="37">
        <v>215700</v>
      </c>
      <c r="N443" s="37">
        <v>0</v>
      </c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</row>
    <row r="444" spans="2:1024" s="103" customFormat="1" ht="37.5">
      <c r="B444" s="104" t="s">
        <v>79</v>
      </c>
      <c r="C444" s="29" t="s">
        <v>302</v>
      </c>
      <c r="D444" s="126">
        <v>934</v>
      </c>
      <c r="E444" s="40"/>
      <c r="F444" s="40"/>
      <c r="G444" s="81"/>
      <c r="H444" s="40"/>
      <c r="I444" s="33">
        <f t="shared" si="36"/>
        <v>15381800</v>
      </c>
      <c r="J444" s="33">
        <f>J451+J445</f>
        <v>15381800</v>
      </c>
      <c r="K444" s="33">
        <f>K451</f>
        <v>0</v>
      </c>
      <c r="L444" s="33">
        <f t="shared" si="37"/>
        <v>15306500</v>
      </c>
      <c r="M444" s="33">
        <f>M451+M445</f>
        <v>15306500</v>
      </c>
      <c r="N444" s="33">
        <f>N451</f>
        <v>0</v>
      </c>
      <c r="ALN444" s="41"/>
      <c r="ALO444" s="41"/>
      <c r="ALP444" s="41"/>
      <c r="ALQ444" s="41"/>
      <c r="ALR444" s="41"/>
      <c r="ALS444" s="41"/>
      <c r="ALT444" s="41"/>
      <c r="ALU444" s="41"/>
      <c r="ALV444" s="41"/>
      <c r="ALW444" s="41"/>
      <c r="ALX444" s="41"/>
      <c r="ALY444" s="41"/>
      <c r="ALZ444" s="41"/>
      <c r="AMA444" s="41"/>
      <c r="AMB444" s="41"/>
      <c r="AMC444" s="41"/>
      <c r="AMD444" s="41"/>
      <c r="AME444" s="41"/>
      <c r="AMF444" s="41"/>
      <c r="AMG444" s="41"/>
      <c r="AMH444"/>
      <c r="AMI444"/>
      <c r="AMJ444"/>
    </row>
    <row r="445" spans="2:1024" s="103" customFormat="1">
      <c r="B445" s="104"/>
      <c r="C445" s="38" t="s">
        <v>16</v>
      </c>
      <c r="D445" s="17">
        <v>934</v>
      </c>
      <c r="E445" s="36" t="s">
        <v>17</v>
      </c>
      <c r="F445" s="36" t="s">
        <v>81</v>
      </c>
      <c r="G445" s="16"/>
      <c r="H445" s="36"/>
      <c r="I445" s="37">
        <f t="shared" si="36"/>
        <v>533000</v>
      </c>
      <c r="J445" s="37">
        <f>J446</f>
        <v>533000</v>
      </c>
      <c r="K445" s="33"/>
      <c r="L445" s="37">
        <f t="shared" si="37"/>
        <v>534000</v>
      </c>
      <c r="M445" s="37">
        <f>M446</f>
        <v>534000</v>
      </c>
      <c r="N445" s="33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</row>
    <row r="446" spans="2:1024" s="103" customFormat="1">
      <c r="B446" s="104"/>
      <c r="C446" s="38" t="s">
        <v>32</v>
      </c>
      <c r="D446" s="17">
        <v>934</v>
      </c>
      <c r="E446" s="36" t="s">
        <v>17</v>
      </c>
      <c r="F446" s="36" t="s">
        <v>33</v>
      </c>
      <c r="G446" s="16"/>
      <c r="H446" s="36"/>
      <c r="I446" s="37">
        <f t="shared" si="36"/>
        <v>533000</v>
      </c>
      <c r="J446" s="37">
        <f>J447</f>
        <v>533000</v>
      </c>
      <c r="K446" s="33"/>
      <c r="L446" s="37">
        <f t="shared" si="37"/>
        <v>534000</v>
      </c>
      <c r="M446" s="37">
        <f>M447</f>
        <v>534000</v>
      </c>
      <c r="N446" s="33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</row>
    <row r="447" spans="2:1024" s="103" customFormat="1" ht="37.5">
      <c r="B447" s="104"/>
      <c r="C447" s="38" t="s">
        <v>95</v>
      </c>
      <c r="D447" s="17">
        <v>934</v>
      </c>
      <c r="E447" s="36" t="s">
        <v>17</v>
      </c>
      <c r="F447" s="36" t="s">
        <v>33</v>
      </c>
      <c r="G447" s="16">
        <v>500000000</v>
      </c>
      <c r="H447" s="36"/>
      <c r="I447" s="37">
        <f t="shared" si="36"/>
        <v>533000</v>
      </c>
      <c r="J447" s="37">
        <f>J448</f>
        <v>533000</v>
      </c>
      <c r="K447" s="33"/>
      <c r="L447" s="37">
        <f t="shared" si="37"/>
        <v>534000</v>
      </c>
      <c r="M447" s="37">
        <f>M448</f>
        <v>534000</v>
      </c>
      <c r="N447" s="33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</row>
    <row r="448" spans="2:1024" s="103" customFormat="1" ht="37.5">
      <c r="B448" s="104"/>
      <c r="C448" s="38" t="s">
        <v>113</v>
      </c>
      <c r="D448" s="17">
        <v>934</v>
      </c>
      <c r="E448" s="36" t="s">
        <v>17</v>
      </c>
      <c r="F448" s="36" t="s">
        <v>33</v>
      </c>
      <c r="G448" s="16">
        <v>5030000000</v>
      </c>
      <c r="H448" s="36"/>
      <c r="I448" s="37">
        <f t="shared" si="36"/>
        <v>533000</v>
      </c>
      <c r="J448" s="37">
        <f>J449</f>
        <v>533000</v>
      </c>
      <c r="K448" s="33"/>
      <c r="L448" s="37">
        <f t="shared" si="37"/>
        <v>534000</v>
      </c>
      <c r="M448" s="37">
        <f>M449</f>
        <v>534000</v>
      </c>
      <c r="N448" s="33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</row>
    <row r="449" spans="2:1024" s="103" customFormat="1" ht="37.5">
      <c r="B449" s="104"/>
      <c r="C449" s="38" t="s">
        <v>114</v>
      </c>
      <c r="D449" s="17">
        <v>934</v>
      </c>
      <c r="E449" s="36" t="s">
        <v>17</v>
      </c>
      <c r="F449" s="36" t="s">
        <v>33</v>
      </c>
      <c r="G449" s="16">
        <v>5030010030</v>
      </c>
      <c r="H449" s="36"/>
      <c r="I449" s="37">
        <f t="shared" si="36"/>
        <v>533000</v>
      </c>
      <c r="J449" s="37">
        <f>J450</f>
        <v>533000</v>
      </c>
      <c r="K449" s="33"/>
      <c r="L449" s="37">
        <f t="shared" si="37"/>
        <v>534000</v>
      </c>
      <c r="M449" s="37">
        <f>M450</f>
        <v>534000</v>
      </c>
      <c r="N449" s="33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</row>
    <row r="450" spans="2:1024" s="103" customFormat="1" ht="37.5">
      <c r="B450" s="104"/>
      <c r="C450" s="38" t="s">
        <v>101</v>
      </c>
      <c r="D450" s="17">
        <v>934</v>
      </c>
      <c r="E450" s="36" t="s">
        <v>17</v>
      </c>
      <c r="F450" s="36" t="s">
        <v>33</v>
      </c>
      <c r="G450" s="16">
        <v>5030010030</v>
      </c>
      <c r="H450" s="36" t="s">
        <v>102</v>
      </c>
      <c r="I450" s="37">
        <f t="shared" si="36"/>
        <v>533000</v>
      </c>
      <c r="J450" s="37">
        <v>533000</v>
      </c>
      <c r="K450" s="33"/>
      <c r="L450" s="37">
        <f t="shared" si="37"/>
        <v>534000</v>
      </c>
      <c r="M450" s="37">
        <v>534000</v>
      </c>
      <c r="N450" s="33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</row>
    <row r="451" spans="2:1024" s="93" customFormat="1">
      <c r="B451" s="125"/>
      <c r="C451" s="38" t="s">
        <v>51</v>
      </c>
      <c r="D451" s="17">
        <v>934</v>
      </c>
      <c r="E451" s="36" t="s">
        <v>52</v>
      </c>
      <c r="F451" s="36" t="s">
        <v>81</v>
      </c>
      <c r="G451" s="16"/>
      <c r="H451" s="36"/>
      <c r="I451" s="37">
        <f t="shared" si="36"/>
        <v>14848800</v>
      </c>
      <c r="J451" s="37">
        <f>J452+J481</f>
        <v>14848800</v>
      </c>
      <c r="K451" s="37">
        <f>K452+K481</f>
        <v>0</v>
      </c>
      <c r="L451" s="37">
        <f t="shared" si="37"/>
        <v>14772500</v>
      </c>
      <c r="M451" s="37">
        <f>M452+M481</f>
        <v>14772500</v>
      </c>
      <c r="N451" s="37">
        <f>N452+N481</f>
        <v>0</v>
      </c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</row>
    <row r="452" spans="2:1024" s="93" customFormat="1">
      <c r="B452" s="104"/>
      <c r="C452" s="38" t="s">
        <v>56</v>
      </c>
      <c r="D452" s="17">
        <v>934</v>
      </c>
      <c r="E452" s="36" t="s">
        <v>52</v>
      </c>
      <c r="F452" s="36" t="s">
        <v>52</v>
      </c>
      <c r="G452" s="16"/>
      <c r="H452" s="36"/>
      <c r="I452" s="37">
        <f t="shared" si="36"/>
        <v>13343700</v>
      </c>
      <c r="J452" s="37">
        <f>J453+J464+J469+J473+J477</f>
        <v>13343700</v>
      </c>
      <c r="K452" s="37">
        <f>K453+K464+K469+K473+K477</f>
        <v>0</v>
      </c>
      <c r="L452" s="37">
        <f t="shared" si="37"/>
        <v>13275500</v>
      </c>
      <c r="M452" s="37">
        <f>M453+M464+M469+M473+M477</f>
        <v>13275500</v>
      </c>
      <c r="N452" s="37">
        <f>N453+N464+N469+N473+N477</f>
        <v>0</v>
      </c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</row>
    <row r="453" spans="2:1024" s="93" customFormat="1" ht="37.5">
      <c r="B453" s="104"/>
      <c r="C453" s="38" t="s">
        <v>121</v>
      </c>
      <c r="D453" s="17">
        <v>934</v>
      </c>
      <c r="E453" s="36" t="s">
        <v>52</v>
      </c>
      <c r="F453" s="36" t="s">
        <v>52</v>
      </c>
      <c r="G453" s="16">
        <v>5200000000</v>
      </c>
      <c r="H453" s="36"/>
      <c r="I453" s="37">
        <f t="shared" si="36"/>
        <v>11461000</v>
      </c>
      <c r="J453" s="37">
        <f>J454+J459</f>
        <v>11461000</v>
      </c>
      <c r="K453" s="37">
        <f>K454+K459</f>
        <v>0</v>
      </c>
      <c r="L453" s="37">
        <f t="shared" si="37"/>
        <v>11344000</v>
      </c>
      <c r="M453" s="37">
        <f>M454+M459</f>
        <v>11344000</v>
      </c>
      <c r="N453" s="37">
        <f>N454+N459</f>
        <v>0</v>
      </c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</row>
    <row r="454" spans="2:1024" s="93" customFormat="1">
      <c r="B454" s="104"/>
      <c r="C454" s="38" t="s">
        <v>128</v>
      </c>
      <c r="D454" s="17">
        <v>934</v>
      </c>
      <c r="E454" s="36" t="s">
        <v>52</v>
      </c>
      <c r="F454" s="36" t="s">
        <v>52</v>
      </c>
      <c r="G454" s="16">
        <v>5270000000</v>
      </c>
      <c r="H454" s="36"/>
      <c r="I454" s="37">
        <f t="shared" si="36"/>
        <v>9039800</v>
      </c>
      <c r="J454" s="37">
        <f>J455</f>
        <v>9039800</v>
      </c>
      <c r="K454" s="37">
        <f>K455</f>
        <v>0</v>
      </c>
      <c r="L454" s="37">
        <f t="shared" si="37"/>
        <v>8939100</v>
      </c>
      <c r="M454" s="37">
        <f>M455</f>
        <v>8939100</v>
      </c>
      <c r="N454" s="37">
        <f>N455</f>
        <v>0</v>
      </c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</row>
    <row r="455" spans="2:1024" s="93" customFormat="1" ht="37.5">
      <c r="B455" s="104"/>
      <c r="C455" s="38" t="s">
        <v>123</v>
      </c>
      <c r="D455" s="17">
        <v>934</v>
      </c>
      <c r="E455" s="36" t="s">
        <v>52</v>
      </c>
      <c r="F455" s="36" t="s">
        <v>52</v>
      </c>
      <c r="G455" s="16">
        <v>5270000590</v>
      </c>
      <c r="H455" s="36"/>
      <c r="I455" s="37">
        <f t="shared" si="36"/>
        <v>9039800</v>
      </c>
      <c r="J455" s="37">
        <f>J456+J457+J458</f>
        <v>9039800</v>
      </c>
      <c r="K455" s="37">
        <f>K456+K457+K458</f>
        <v>0</v>
      </c>
      <c r="L455" s="37">
        <f t="shared" si="37"/>
        <v>8939100</v>
      </c>
      <c r="M455" s="37">
        <f>M456+M457+M458</f>
        <v>8939100</v>
      </c>
      <c r="N455" s="37">
        <f>N456+N457+N458</f>
        <v>0</v>
      </c>
      <c r="ALN455"/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</row>
    <row r="456" spans="2:1024" s="93" customFormat="1" ht="75">
      <c r="B456" s="104"/>
      <c r="C456" s="38" t="s">
        <v>98</v>
      </c>
      <c r="D456" s="17">
        <v>934</v>
      </c>
      <c r="E456" s="36" t="s">
        <v>52</v>
      </c>
      <c r="F456" s="36" t="s">
        <v>52</v>
      </c>
      <c r="G456" s="16">
        <v>5270000590</v>
      </c>
      <c r="H456" s="36" t="s">
        <v>99</v>
      </c>
      <c r="I456" s="37">
        <f t="shared" si="36"/>
        <v>7640600</v>
      </c>
      <c r="J456" s="37">
        <v>7640600</v>
      </c>
      <c r="K456" s="37">
        <v>0</v>
      </c>
      <c r="L456" s="37">
        <f t="shared" si="37"/>
        <v>7589500</v>
      </c>
      <c r="M456" s="37">
        <v>7589500</v>
      </c>
      <c r="N456" s="37">
        <v>0</v>
      </c>
      <c r="ALN456"/>
      <c r="ALO456"/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  <c r="AMH456"/>
      <c r="AMI456"/>
      <c r="AMJ456"/>
    </row>
    <row r="457" spans="2:1024" s="93" customFormat="1" ht="37.5">
      <c r="B457" s="104"/>
      <c r="C457" s="38" t="s">
        <v>101</v>
      </c>
      <c r="D457" s="17">
        <v>934</v>
      </c>
      <c r="E457" s="36" t="s">
        <v>52</v>
      </c>
      <c r="F457" s="36" t="s">
        <v>52</v>
      </c>
      <c r="G457" s="16">
        <v>5270000590</v>
      </c>
      <c r="H457" s="36" t="s">
        <v>102</v>
      </c>
      <c r="I457" s="37">
        <f t="shared" si="36"/>
        <v>1395800</v>
      </c>
      <c r="J457" s="37">
        <v>1395800</v>
      </c>
      <c r="K457" s="37">
        <v>0</v>
      </c>
      <c r="L457" s="37">
        <f t="shared" si="37"/>
        <v>1346200</v>
      </c>
      <c r="M457" s="37">
        <v>1346200</v>
      </c>
      <c r="N457" s="37">
        <v>0</v>
      </c>
      <c r="ALN457"/>
      <c r="ALO457"/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  <c r="AMH457"/>
      <c r="AMI457"/>
      <c r="AMJ457"/>
    </row>
    <row r="458" spans="2:1024" s="93" customFormat="1">
      <c r="B458" s="104"/>
      <c r="C458" s="38" t="s">
        <v>104</v>
      </c>
      <c r="D458" s="17">
        <v>934</v>
      </c>
      <c r="E458" s="36" t="s">
        <v>52</v>
      </c>
      <c r="F458" s="36" t="s">
        <v>52</v>
      </c>
      <c r="G458" s="16">
        <v>5270000590</v>
      </c>
      <c r="H458" s="36" t="s">
        <v>105</v>
      </c>
      <c r="I458" s="37">
        <f t="shared" si="36"/>
        <v>3400</v>
      </c>
      <c r="J458" s="37">
        <v>3400</v>
      </c>
      <c r="K458" s="37">
        <v>0</v>
      </c>
      <c r="L458" s="37">
        <f t="shared" si="37"/>
        <v>3400</v>
      </c>
      <c r="M458" s="37">
        <v>3400</v>
      </c>
      <c r="N458" s="37">
        <v>0</v>
      </c>
      <c r="ALN458"/>
      <c r="ALO458"/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  <c r="AMH458"/>
      <c r="AMI458"/>
      <c r="AMJ458"/>
    </row>
    <row r="459" spans="2:1024" s="93" customFormat="1" ht="37.5">
      <c r="B459" s="104"/>
      <c r="C459" s="38" t="s">
        <v>129</v>
      </c>
      <c r="D459" s="17">
        <v>934</v>
      </c>
      <c r="E459" s="36" t="s">
        <v>52</v>
      </c>
      <c r="F459" s="36" t="s">
        <v>52</v>
      </c>
      <c r="G459" s="16">
        <v>5280000000</v>
      </c>
      <c r="H459" s="36"/>
      <c r="I459" s="37">
        <f t="shared" si="36"/>
        <v>2421200</v>
      </c>
      <c r="J459" s="37">
        <f>J460</f>
        <v>2421200</v>
      </c>
      <c r="K459" s="37">
        <f>K460</f>
        <v>0</v>
      </c>
      <c r="L459" s="37">
        <f t="shared" si="37"/>
        <v>2404900</v>
      </c>
      <c r="M459" s="37">
        <f>M460</f>
        <v>2404900</v>
      </c>
      <c r="N459" s="37">
        <f>N460</f>
        <v>0</v>
      </c>
      <c r="ALN459"/>
      <c r="ALO459"/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  <c r="AMH459"/>
      <c r="AMI459"/>
      <c r="AMJ459"/>
    </row>
    <row r="460" spans="2:1024" s="93" customFormat="1" ht="37.5">
      <c r="B460" s="104"/>
      <c r="C460" s="38" t="s">
        <v>130</v>
      </c>
      <c r="D460" s="17">
        <v>934</v>
      </c>
      <c r="E460" s="36" t="s">
        <v>52</v>
      </c>
      <c r="F460" s="36" t="s">
        <v>52</v>
      </c>
      <c r="G460" s="16">
        <v>5280000590</v>
      </c>
      <c r="H460" s="36"/>
      <c r="I460" s="37">
        <f t="shared" si="36"/>
        <v>2421200</v>
      </c>
      <c r="J460" s="37">
        <f>J461+J462+J463</f>
        <v>2421200</v>
      </c>
      <c r="K460" s="37">
        <f>K461+K462+K463</f>
        <v>0</v>
      </c>
      <c r="L460" s="37">
        <f t="shared" si="37"/>
        <v>2404900</v>
      </c>
      <c r="M460" s="37">
        <f>M461+M462+M463</f>
        <v>2404900</v>
      </c>
      <c r="N460" s="37">
        <f>N461+N462+N463</f>
        <v>0</v>
      </c>
      <c r="ALN460"/>
      <c r="ALO460"/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  <c r="AMH460"/>
      <c r="AMI460"/>
      <c r="AMJ460"/>
    </row>
    <row r="461" spans="2:1024" s="93" customFormat="1" ht="75">
      <c r="B461" s="104"/>
      <c r="C461" s="38" t="s">
        <v>98</v>
      </c>
      <c r="D461" s="17">
        <v>934</v>
      </c>
      <c r="E461" s="36" t="s">
        <v>52</v>
      </c>
      <c r="F461" s="36" t="s">
        <v>52</v>
      </c>
      <c r="G461" s="16">
        <v>5280000590</v>
      </c>
      <c r="H461" s="36" t="s">
        <v>99</v>
      </c>
      <c r="I461" s="37">
        <f t="shared" ref="I461:I492" si="40">SUM(J461:K461)</f>
        <v>2286200</v>
      </c>
      <c r="J461" s="37">
        <v>2286200</v>
      </c>
      <c r="K461" s="37">
        <v>0</v>
      </c>
      <c r="L461" s="37">
        <f t="shared" ref="L461:L492" si="41">SUM(M461:N461)</f>
        <v>2270900</v>
      </c>
      <c r="M461" s="37">
        <v>2270900</v>
      </c>
      <c r="N461" s="37">
        <v>0</v>
      </c>
      <c r="ALN461"/>
      <c r="ALO461"/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  <c r="AMH461"/>
      <c r="AMI461"/>
      <c r="AMJ461"/>
    </row>
    <row r="462" spans="2:1024" s="93" customFormat="1" ht="37.5">
      <c r="B462" s="104"/>
      <c r="C462" s="38" t="s">
        <v>101</v>
      </c>
      <c r="D462" s="17">
        <v>934</v>
      </c>
      <c r="E462" s="36" t="s">
        <v>52</v>
      </c>
      <c r="F462" s="36" t="s">
        <v>52</v>
      </c>
      <c r="G462" s="16">
        <v>5280000590</v>
      </c>
      <c r="H462" s="36" t="s">
        <v>102</v>
      </c>
      <c r="I462" s="37">
        <f t="shared" si="40"/>
        <v>134300</v>
      </c>
      <c r="J462" s="37">
        <v>134300</v>
      </c>
      <c r="K462" s="37">
        <v>0</v>
      </c>
      <c r="L462" s="37">
        <f t="shared" si="41"/>
        <v>133300</v>
      </c>
      <c r="M462" s="37">
        <v>133300</v>
      </c>
      <c r="N462" s="37">
        <v>0</v>
      </c>
      <c r="ALN462"/>
      <c r="ALO462"/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  <c r="AMH462"/>
      <c r="AMI462"/>
      <c r="AMJ462"/>
    </row>
    <row r="463" spans="2:1024" s="93" customFormat="1">
      <c r="B463" s="104"/>
      <c r="C463" s="38" t="s">
        <v>104</v>
      </c>
      <c r="D463" s="17">
        <v>934</v>
      </c>
      <c r="E463" s="36" t="s">
        <v>52</v>
      </c>
      <c r="F463" s="36" t="s">
        <v>52</v>
      </c>
      <c r="G463" s="16">
        <v>5280000590</v>
      </c>
      <c r="H463" s="36" t="s">
        <v>105</v>
      </c>
      <c r="I463" s="37">
        <f t="shared" si="40"/>
        <v>700</v>
      </c>
      <c r="J463" s="37">
        <v>700</v>
      </c>
      <c r="K463" s="37">
        <v>0</v>
      </c>
      <c r="L463" s="37">
        <f t="shared" si="41"/>
        <v>700</v>
      </c>
      <c r="M463" s="37">
        <v>700</v>
      </c>
      <c r="N463" s="37">
        <v>0</v>
      </c>
      <c r="ALN463"/>
      <c r="ALO463"/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  <c r="AMH463"/>
      <c r="AMI463"/>
      <c r="AMJ463"/>
    </row>
    <row r="464" spans="2:1024" s="93" customFormat="1" ht="37.5">
      <c r="B464" s="104"/>
      <c r="C464" s="38" t="s">
        <v>131</v>
      </c>
      <c r="D464" s="17">
        <v>934</v>
      </c>
      <c r="E464" s="36" t="s">
        <v>52</v>
      </c>
      <c r="F464" s="36" t="s">
        <v>52</v>
      </c>
      <c r="G464" s="16">
        <v>5300000000</v>
      </c>
      <c r="H464" s="36"/>
      <c r="I464" s="37">
        <f t="shared" si="40"/>
        <v>646700</v>
      </c>
      <c r="J464" s="37">
        <f>J465</f>
        <v>646700</v>
      </c>
      <c r="K464" s="37">
        <f>K465</f>
        <v>0</v>
      </c>
      <c r="L464" s="37">
        <f t="shared" si="41"/>
        <v>720500</v>
      </c>
      <c r="M464" s="37">
        <f>M465</f>
        <v>720500</v>
      </c>
      <c r="N464" s="37">
        <f>N465</f>
        <v>0</v>
      </c>
      <c r="ALN464"/>
      <c r="ALO464"/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  <c r="AMH464"/>
      <c r="AMI464"/>
      <c r="AMJ464"/>
    </row>
    <row r="465" spans="2:1024" s="93" customFormat="1">
      <c r="B465" s="104"/>
      <c r="C465" s="38" t="s">
        <v>132</v>
      </c>
      <c r="D465" s="17">
        <v>934</v>
      </c>
      <c r="E465" s="36" t="s">
        <v>52</v>
      </c>
      <c r="F465" s="36" t="s">
        <v>52</v>
      </c>
      <c r="G465" s="16">
        <v>5310000000</v>
      </c>
      <c r="H465" s="36"/>
      <c r="I465" s="37">
        <f t="shared" si="40"/>
        <v>646700</v>
      </c>
      <c r="J465" s="37">
        <f>J466</f>
        <v>646700</v>
      </c>
      <c r="K465" s="37"/>
      <c r="L465" s="37">
        <f t="shared" si="41"/>
        <v>720500</v>
      </c>
      <c r="M465" s="37">
        <f>M466</f>
        <v>720500</v>
      </c>
      <c r="N465" s="37"/>
      <c r="ALN465"/>
      <c r="ALO465"/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  <c r="AMH465"/>
      <c r="AMI465"/>
      <c r="AMJ465"/>
    </row>
    <row r="466" spans="2:1024" s="93" customFormat="1">
      <c r="B466" s="104"/>
      <c r="C466" s="38" t="s">
        <v>133</v>
      </c>
      <c r="D466" s="17">
        <v>934</v>
      </c>
      <c r="E466" s="36" t="s">
        <v>52</v>
      </c>
      <c r="F466" s="36" t="s">
        <v>52</v>
      </c>
      <c r="G466" s="16">
        <v>5310010350</v>
      </c>
      <c r="H466" s="36"/>
      <c r="I466" s="37">
        <f t="shared" si="40"/>
        <v>646700</v>
      </c>
      <c r="J466" s="37">
        <f>J467+J468</f>
        <v>646700</v>
      </c>
      <c r="K466" s="37"/>
      <c r="L466" s="37">
        <f t="shared" si="41"/>
        <v>720500</v>
      </c>
      <c r="M466" s="37">
        <f>M467+M468</f>
        <v>720500</v>
      </c>
      <c r="N466" s="37"/>
      <c r="ALN466"/>
      <c r="ALO466"/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  <c r="AMH466"/>
      <c r="AMI466"/>
      <c r="AMJ466"/>
    </row>
    <row r="467" spans="2:1024" s="93" customFormat="1" ht="75">
      <c r="B467" s="104"/>
      <c r="C467" s="38" t="s">
        <v>98</v>
      </c>
      <c r="D467" s="17">
        <v>934</v>
      </c>
      <c r="E467" s="36" t="s">
        <v>52</v>
      </c>
      <c r="F467" s="36" t="s">
        <v>52</v>
      </c>
      <c r="G467" s="16">
        <v>5310010350</v>
      </c>
      <c r="H467" s="36" t="s">
        <v>99</v>
      </c>
      <c r="I467" s="37">
        <f t="shared" si="40"/>
        <v>200000</v>
      </c>
      <c r="J467" s="37">
        <v>200000</v>
      </c>
      <c r="K467" s="37"/>
      <c r="L467" s="37">
        <f t="shared" si="41"/>
        <v>0</v>
      </c>
      <c r="M467" s="37"/>
      <c r="N467" s="37"/>
      <c r="ALN467"/>
      <c r="ALO467"/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  <c r="AMH467"/>
      <c r="AMI467"/>
      <c r="AMJ467"/>
    </row>
    <row r="468" spans="2:1024" s="93" customFormat="1" ht="37.5">
      <c r="B468" s="104"/>
      <c r="C468" s="38" t="s">
        <v>101</v>
      </c>
      <c r="D468" s="17">
        <v>934</v>
      </c>
      <c r="E468" s="36" t="s">
        <v>52</v>
      </c>
      <c r="F468" s="36" t="s">
        <v>52</v>
      </c>
      <c r="G468" s="16">
        <v>5310010350</v>
      </c>
      <c r="H468" s="36" t="s">
        <v>102</v>
      </c>
      <c r="I468" s="37">
        <f t="shared" si="40"/>
        <v>446700</v>
      </c>
      <c r="J468" s="37">
        <v>446700</v>
      </c>
      <c r="K468" s="37"/>
      <c r="L468" s="37">
        <f t="shared" si="41"/>
        <v>720500</v>
      </c>
      <c r="M468" s="37">
        <v>720500</v>
      </c>
      <c r="N468" s="37"/>
      <c r="ALN468"/>
      <c r="ALO468"/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  <c r="AMH468"/>
      <c r="AMI468"/>
      <c r="AMJ468"/>
    </row>
    <row r="469" spans="2:1024" s="93" customFormat="1" ht="56.25">
      <c r="B469" s="104"/>
      <c r="C469" s="38" t="s">
        <v>218</v>
      </c>
      <c r="D469" s="17">
        <v>934</v>
      </c>
      <c r="E469" s="36" t="s">
        <v>52</v>
      </c>
      <c r="F469" s="36" t="s">
        <v>52</v>
      </c>
      <c r="G469" s="16">
        <v>6700000000</v>
      </c>
      <c r="H469" s="36"/>
      <c r="I469" s="37">
        <f t="shared" si="40"/>
        <v>100000</v>
      </c>
      <c r="J469" s="37">
        <f>J470</f>
        <v>100000</v>
      </c>
      <c r="K469" s="37"/>
      <c r="L469" s="37">
        <f t="shared" si="41"/>
        <v>100000</v>
      </c>
      <c r="M469" s="37">
        <f>M470</f>
        <v>100000</v>
      </c>
      <c r="N469" s="37"/>
      <c r="ALN469"/>
      <c r="ALO469"/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  <c r="AMH469"/>
      <c r="AMI469"/>
      <c r="AMJ469"/>
    </row>
    <row r="470" spans="2:1024" s="93" customFormat="1" ht="37.5">
      <c r="B470" s="104"/>
      <c r="C470" s="38" t="s">
        <v>219</v>
      </c>
      <c r="D470" s="17">
        <v>934</v>
      </c>
      <c r="E470" s="36" t="s">
        <v>52</v>
      </c>
      <c r="F470" s="36" t="s">
        <v>52</v>
      </c>
      <c r="G470" s="16">
        <v>6710000000</v>
      </c>
      <c r="H470" s="36"/>
      <c r="I470" s="37">
        <f t="shared" si="40"/>
        <v>100000</v>
      </c>
      <c r="J470" s="37">
        <f>J471</f>
        <v>100000</v>
      </c>
      <c r="K470" s="37"/>
      <c r="L470" s="37">
        <f t="shared" si="41"/>
        <v>100000</v>
      </c>
      <c r="M470" s="37">
        <f>M471</f>
        <v>100000</v>
      </c>
      <c r="N470" s="37"/>
      <c r="ALN470"/>
      <c r="ALO470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  <c r="AMH470"/>
      <c r="AMI470"/>
      <c r="AMJ470"/>
    </row>
    <row r="471" spans="2:1024" s="93" customFormat="1">
      <c r="B471" s="104"/>
      <c r="C471" s="38" t="s">
        <v>220</v>
      </c>
      <c r="D471" s="17">
        <v>934</v>
      </c>
      <c r="E471" s="36" t="s">
        <v>52</v>
      </c>
      <c r="F471" s="36" t="s">
        <v>52</v>
      </c>
      <c r="G471" s="16">
        <v>6710010220</v>
      </c>
      <c r="H471" s="36"/>
      <c r="I471" s="37">
        <f t="shared" si="40"/>
        <v>100000</v>
      </c>
      <c r="J471" s="37">
        <f>J472</f>
        <v>100000</v>
      </c>
      <c r="K471" s="37"/>
      <c r="L471" s="37">
        <f t="shared" si="41"/>
        <v>100000</v>
      </c>
      <c r="M471" s="37">
        <f>M472</f>
        <v>100000</v>
      </c>
      <c r="N471" s="37"/>
      <c r="ALN471"/>
      <c r="ALO471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  <c r="AMH471"/>
      <c r="AMI471"/>
      <c r="AMJ471"/>
    </row>
    <row r="472" spans="2:1024" s="93" customFormat="1" ht="37.5">
      <c r="B472" s="104"/>
      <c r="C472" s="38" t="s">
        <v>101</v>
      </c>
      <c r="D472" s="17">
        <v>934</v>
      </c>
      <c r="E472" s="36" t="s">
        <v>52</v>
      </c>
      <c r="F472" s="36" t="s">
        <v>52</v>
      </c>
      <c r="G472" s="16">
        <v>6710010220</v>
      </c>
      <c r="H472" s="36" t="s">
        <v>102</v>
      </c>
      <c r="I472" s="37">
        <f t="shared" si="40"/>
        <v>100000</v>
      </c>
      <c r="J472" s="37">
        <v>100000</v>
      </c>
      <c r="K472" s="37"/>
      <c r="L472" s="37">
        <f t="shared" si="41"/>
        <v>100000</v>
      </c>
      <c r="M472" s="37">
        <v>100000</v>
      </c>
      <c r="N472" s="37"/>
      <c r="ALN472"/>
      <c r="ALO472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  <c r="AMH472"/>
      <c r="AMI472"/>
      <c r="AMJ472"/>
    </row>
    <row r="473" spans="2:1024" s="93" customFormat="1" ht="93.75">
      <c r="B473" s="104"/>
      <c r="C473" s="38" t="s">
        <v>228</v>
      </c>
      <c r="D473" s="17">
        <v>934</v>
      </c>
      <c r="E473" s="36" t="s">
        <v>52</v>
      </c>
      <c r="F473" s="36" t="s">
        <v>52</v>
      </c>
      <c r="G473" s="16">
        <v>6900000000</v>
      </c>
      <c r="H473" s="36"/>
      <c r="I473" s="37">
        <f t="shared" si="40"/>
        <v>120000</v>
      </c>
      <c r="J473" s="37">
        <f>J474</f>
        <v>120000</v>
      </c>
      <c r="K473" s="37"/>
      <c r="L473" s="37">
        <f t="shared" si="41"/>
        <v>130000</v>
      </c>
      <c r="M473" s="37">
        <f>M474</f>
        <v>130000</v>
      </c>
      <c r="N473" s="37"/>
      <c r="ALN473"/>
      <c r="ALO473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  <c r="AMH473"/>
      <c r="AMI473"/>
      <c r="AMJ473"/>
    </row>
    <row r="474" spans="2:1024" s="93" customFormat="1" ht="37.5">
      <c r="B474" s="104"/>
      <c r="C474" s="38" t="s">
        <v>229</v>
      </c>
      <c r="D474" s="17">
        <v>934</v>
      </c>
      <c r="E474" s="36" t="s">
        <v>52</v>
      </c>
      <c r="F474" s="36" t="s">
        <v>52</v>
      </c>
      <c r="G474" s="16">
        <v>6910000000</v>
      </c>
      <c r="H474" s="36"/>
      <c r="I474" s="37">
        <f t="shared" si="40"/>
        <v>120000</v>
      </c>
      <c r="J474" s="37">
        <f>J475</f>
        <v>120000</v>
      </c>
      <c r="K474" s="37"/>
      <c r="L474" s="37">
        <f t="shared" si="41"/>
        <v>130000</v>
      </c>
      <c r="M474" s="37">
        <f>M475</f>
        <v>130000</v>
      </c>
      <c r="N474" s="37"/>
      <c r="ALN474"/>
      <c r="ALO474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  <c r="AMH474"/>
      <c r="AMI474"/>
      <c r="AMJ474"/>
    </row>
    <row r="475" spans="2:1024" s="93" customFormat="1" ht="112.5">
      <c r="B475" s="104"/>
      <c r="C475" s="38" t="s">
        <v>230</v>
      </c>
      <c r="D475" s="17">
        <v>934</v>
      </c>
      <c r="E475" s="36" t="s">
        <v>52</v>
      </c>
      <c r="F475" s="36" t="s">
        <v>52</v>
      </c>
      <c r="G475" s="16">
        <v>6910010500</v>
      </c>
      <c r="H475" s="36"/>
      <c r="I475" s="37">
        <f t="shared" si="40"/>
        <v>120000</v>
      </c>
      <c r="J475" s="37">
        <f>J476</f>
        <v>120000</v>
      </c>
      <c r="K475" s="37"/>
      <c r="L475" s="37">
        <f t="shared" si="41"/>
        <v>130000</v>
      </c>
      <c r="M475" s="37">
        <f>M476</f>
        <v>130000</v>
      </c>
      <c r="N475" s="37"/>
      <c r="ALN475"/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  <c r="AMH475"/>
      <c r="AMI475"/>
      <c r="AMJ475"/>
    </row>
    <row r="476" spans="2:1024" s="93" customFormat="1" ht="37.5">
      <c r="B476" s="104"/>
      <c r="C476" s="38" t="s">
        <v>101</v>
      </c>
      <c r="D476" s="17">
        <v>934</v>
      </c>
      <c r="E476" s="36" t="s">
        <v>52</v>
      </c>
      <c r="F476" s="36" t="s">
        <v>52</v>
      </c>
      <c r="G476" s="16">
        <v>6910010500</v>
      </c>
      <c r="H476" s="36" t="s">
        <v>102</v>
      </c>
      <c r="I476" s="37">
        <f t="shared" si="40"/>
        <v>120000</v>
      </c>
      <c r="J476" s="37">
        <v>120000</v>
      </c>
      <c r="K476" s="37"/>
      <c r="L476" s="37">
        <f t="shared" si="41"/>
        <v>130000</v>
      </c>
      <c r="M476" s="37">
        <v>130000</v>
      </c>
      <c r="N476" s="37"/>
      <c r="ALN476"/>
      <c r="ALO476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  <c r="AMH476"/>
      <c r="AMI476"/>
      <c r="AMJ476"/>
    </row>
    <row r="477" spans="2:1024" s="93" customFormat="1" ht="37.5">
      <c r="B477" s="104"/>
      <c r="C477" s="38" t="s">
        <v>238</v>
      </c>
      <c r="D477" s="17">
        <v>934</v>
      </c>
      <c r="E477" s="36" t="s">
        <v>52</v>
      </c>
      <c r="F477" s="36" t="s">
        <v>52</v>
      </c>
      <c r="G477" s="16">
        <v>7100000000</v>
      </c>
      <c r="H477" s="36"/>
      <c r="I477" s="37">
        <f t="shared" si="40"/>
        <v>1016000</v>
      </c>
      <c r="J477" s="37">
        <f>J478</f>
        <v>1016000</v>
      </c>
      <c r="K477" s="37"/>
      <c r="L477" s="37">
        <f t="shared" si="41"/>
        <v>981000</v>
      </c>
      <c r="M477" s="37">
        <f>M478</f>
        <v>981000</v>
      </c>
      <c r="N477" s="37"/>
      <c r="ALN477"/>
      <c r="ALO477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  <c r="AMH477"/>
      <c r="AMI477"/>
      <c r="AMJ477"/>
    </row>
    <row r="478" spans="2:1024" s="93" customFormat="1" ht="56.25">
      <c r="B478" s="104"/>
      <c r="C478" s="38" t="s">
        <v>239</v>
      </c>
      <c r="D478" s="17">
        <v>934</v>
      </c>
      <c r="E478" s="36" t="s">
        <v>52</v>
      </c>
      <c r="F478" s="36" t="s">
        <v>52</v>
      </c>
      <c r="G478" s="16">
        <v>7110000000</v>
      </c>
      <c r="H478" s="36"/>
      <c r="I478" s="37">
        <f t="shared" si="40"/>
        <v>1016000</v>
      </c>
      <c r="J478" s="37">
        <f>J479</f>
        <v>1016000</v>
      </c>
      <c r="K478" s="37"/>
      <c r="L478" s="37">
        <f t="shared" si="41"/>
        <v>981000</v>
      </c>
      <c r="M478" s="37">
        <f>M479</f>
        <v>981000</v>
      </c>
      <c r="N478" s="37"/>
      <c r="ALN478"/>
      <c r="ALO47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  <c r="AMH478"/>
      <c r="AMI478"/>
      <c r="AMJ478"/>
    </row>
    <row r="479" spans="2:1024" s="93" customFormat="1" ht="37.5">
      <c r="B479" s="104"/>
      <c r="C479" s="38" t="s">
        <v>240</v>
      </c>
      <c r="D479" s="17">
        <v>934</v>
      </c>
      <c r="E479" s="36" t="s">
        <v>52</v>
      </c>
      <c r="F479" s="36" t="s">
        <v>52</v>
      </c>
      <c r="G479" s="16">
        <v>7110010610</v>
      </c>
      <c r="H479" s="36"/>
      <c r="I479" s="37">
        <f t="shared" si="40"/>
        <v>1016000</v>
      </c>
      <c r="J479" s="37">
        <f>J480</f>
        <v>1016000</v>
      </c>
      <c r="K479" s="37"/>
      <c r="L479" s="37">
        <f t="shared" si="41"/>
        <v>981000</v>
      </c>
      <c r="M479" s="37">
        <f>M480</f>
        <v>981000</v>
      </c>
      <c r="N479" s="37"/>
      <c r="ALN479"/>
      <c r="ALO479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  <c r="AMH479"/>
      <c r="AMI479"/>
      <c r="AMJ479"/>
    </row>
    <row r="480" spans="2:1024" s="93" customFormat="1" ht="37.5">
      <c r="B480" s="104"/>
      <c r="C480" s="38" t="s">
        <v>101</v>
      </c>
      <c r="D480" s="17">
        <v>934</v>
      </c>
      <c r="E480" s="36" t="s">
        <v>52</v>
      </c>
      <c r="F480" s="36" t="s">
        <v>52</v>
      </c>
      <c r="G480" s="16">
        <v>7110010610</v>
      </c>
      <c r="H480" s="36" t="s">
        <v>102</v>
      </c>
      <c r="I480" s="37">
        <f t="shared" si="40"/>
        <v>1016000</v>
      </c>
      <c r="J480" s="37">
        <v>1016000</v>
      </c>
      <c r="K480" s="37"/>
      <c r="L480" s="37">
        <f t="shared" si="41"/>
        <v>981000</v>
      </c>
      <c r="M480" s="37">
        <v>981000</v>
      </c>
      <c r="N480" s="37"/>
      <c r="ALN480"/>
      <c r="ALO480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  <c r="AMH480"/>
      <c r="AMI480"/>
      <c r="AMJ480"/>
    </row>
    <row r="481" spans="2:1024" s="93" customFormat="1">
      <c r="B481" s="104"/>
      <c r="C481" s="38" t="s">
        <v>57</v>
      </c>
      <c r="D481" s="17">
        <v>934</v>
      </c>
      <c r="E481" s="36" t="s">
        <v>52</v>
      </c>
      <c r="F481" s="36" t="s">
        <v>38</v>
      </c>
      <c r="G481" s="16"/>
      <c r="H481" s="36"/>
      <c r="I481" s="37">
        <f t="shared" si="40"/>
        <v>1505100</v>
      </c>
      <c r="J481" s="37">
        <f t="shared" ref="J481:K483" si="42">J482</f>
        <v>1505100</v>
      </c>
      <c r="K481" s="37">
        <f t="shared" si="42"/>
        <v>0</v>
      </c>
      <c r="L481" s="37">
        <f t="shared" si="41"/>
        <v>1497000</v>
      </c>
      <c r="M481" s="37">
        <f t="shared" ref="M481:N483" si="43">M482</f>
        <v>1497000</v>
      </c>
      <c r="N481" s="37">
        <f t="shared" si="43"/>
        <v>0</v>
      </c>
      <c r="ALN481"/>
      <c r="ALO481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  <c r="AMH481"/>
      <c r="AMI481"/>
      <c r="AMJ481"/>
    </row>
    <row r="482" spans="2:1024" s="93" customFormat="1" ht="37.5">
      <c r="B482" s="104"/>
      <c r="C482" s="38" t="s">
        <v>95</v>
      </c>
      <c r="D482" s="17">
        <v>934</v>
      </c>
      <c r="E482" s="36" t="s">
        <v>52</v>
      </c>
      <c r="F482" s="36" t="s">
        <v>38</v>
      </c>
      <c r="G482" s="16">
        <v>5000000000</v>
      </c>
      <c r="H482" s="36"/>
      <c r="I482" s="37">
        <f t="shared" si="40"/>
        <v>1505100</v>
      </c>
      <c r="J482" s="37">
        <f t="shared" si="42"/>
        <v>1505100</v>
      </c>
      <c r="K482" s="37">
        <f t="shared" si="42"/>
        <v>0</v>
      </c>
      <c r="L482" s="37">
        <f t="shared" si="41"/>
        <v>1497000</v>
      </c>
      <c r="M482" s="37">
        <f t="shared" si="43"/>
        <v>1497000</v>
      </c>
      <c r="N482" s="37">
        <f t="shared" si="43"/>
        <v>0</v>
      </c>
      <c r="ALN482"/>
      <c r="ALO482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  <c r="AMH482"/>
      <c r="AMI482"/>
      <c r="AMJ482"/>
    </row>
    <row r="483" spans="2:1024" s="93" customFormat="1" ht="37.5">
      <c r="B483" s="104"/>
      <c r="C483" s="38" t="s">
        <v>103</v>
      </c>
      <c r="D483" s="17">
        <v>934</v>
      </c>
      <c r="E483" s="36" t="s">
        <v>52</v>
      </c>
      <c r="F483" s="36" t="s">
        <v>38</v>
      </c>
      <c r="G483" s="16">
        <v>5020000000</v>
      </c>
      <c r="H483" s="36"/>
      <c r="I483" s="37">
        <f t="shared" si="40"/>
        <v>1505100</v>
      </c>
      <c r="J483" s="37">
        <f t="shared" si="42"/>
        <v>1505100</v>
      </c>
      <c r="K483" s="37">
        <f t="shared" si="42"/>
        <v>0</v>
      </c>
      <c r="L483" s="37">
        <f t="shared" si="41"/>
        <v>1497000</v>
      </c>
      <c r="M483" s="37">
        <f t="shared" si="43"/>
        <v>1497000</v>
      </c>
      <c r="N483" s="37">
        <f t="shared" si="43"/>
        <v>0</v>
      </c>
      <c r="ALN483"/>
      <c r="ALO483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  <c r="AMH483"/>
      <c r="AMI483"/>
      <c r="AMJ483"/>
    </row>
    <row r="484" spans="2:1024" s="93" customFormat="1" ht="37.5">
      <c r="B484" s="104"/>
      <c r="C484" s="38" t="s">
        <v>301</v>
      </c>
      <c r="D484" s="17">
        <v>934</v>
      </c>
      <c r="E484" s="36" t="s">
        <v>52</v>
      </c>
      <c r="F484" s="36" t="s">
        <v>38</v>
      </c>
      <c r="G484" s="16">
        <v>5020000190</v>
      </c>
      <c r="H484" s="36"/>
      <c r="I484" s="37">
        <f t="shared" si="40"/>
        <v>1505100</v>
      </c>
      <c r="J484" s="37">
        <f>J485+J486</f>
        <v>1505100</v>
      </c>
      <c r="K484" s="37">
        <f>K485+K486</f>
        <v>0</v>
      </c>
      <c r="L484" s="37">
        <f t="shared" si="41"/>
        <v>1497000</v>
      </c>
      <c r="M484" s="37">
        <f>M485+M486</f>
        <v>1497000</v>
      </c>
      <c r="N484" s="37">
        <f>N485+N486</f>
        <v>0</v>
      </c>
      <c r="ALN484"/>
      <c r="ALO484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  <c r="AMH484"/>
      <c r="AMI484"/>
      <c r="AMJ484"/>
    </row>
    <row r="485" spans="2:1024" s="93" customFormat="1" ht="75">
      <c r="B485" s="104"/>
      <c r="C485" s="38" t="s">
        <v>98</v>
      </c>
      <c r="D485" s="17">
        <v>934</v>
      </c>
      <c r="E485" s="36" t="s">
        <v>52</v>
      </c>
      <c r="F485" s="36" t="s">
        <v>38</v>
      </c>
      <c r="G485" s="16">
        <v>5020000190</v>
      </c>
      <c r="H485" s="36" t="s">
        <v>99</v>
      </c>
      <c r="I485" s="37">
        <f t="shared" si="40"/>
        <v>1504400</v>
      </c>
      <c r="J485" s="37">
        <v>1504400</v>
      </c>
      <c r="K485" s="37">
        <v>0</v>
      </c>
      <c r="L485" s="37">
        <f t="shared" si="41"/>
        <v>1496300</v>
      </c>
      <c r="M485" s="37">
        <v>1496300</v>
      </c>
      <c r="N485" s="37">
        <v>0</v>
      </c>
      <c r="ALN485"/>
      <c r="ALO485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  <c r="AMH485"/>
      <c r="AMI485"/>
      <c r="AMJ485"/>
    </row>
    <row r="486" spans="2:1024" s="93" customFormat="1">
      <c r="B486" s="104"/>
      <c r="C486" s="38" t="s">
        <v>104</v>
      </c>
      <c r="D486" s="17">
        <v>934</v>
      </c>
      <c r="E486" s="36" t="s">
        <v>52</v>
      </c>
      <c r="F486" s="36" t="s">
        <v>38</v>
      </c>
      <c r="G486" s="16">
        <v>5020000190</v>
      </c>
      <c r="H486" s="36" t="s">
        <v>105</v>
      </c>
      <c r="I486" s="37">
        <f t="shared" si="40"/>
        <v>700</v>
      </c>
      <c r="J486" s="37">
        <v>700</v>
      </c>
      <c r="K486" s="37">
        <v>0</v>
      </c>
      <c r="L486" s="37">
        <f t="shared" si="41"/>
        <v>700</v>
      </c>
      <c r="M486" s="37">
        <v>700</v>
      </c>
      <c r="N486" s="37">
        <v>0</v>
      </c>
      <c r="ALN486"/>
      <c r="ALO486"/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  <c r="AMH486"/>
      <c r="AMI486"/>
      <c r="AMJ486"/>
    </row>
    <row r="487" spans="2:1024" s="103" customFormat="1" ht="56.25">
      <c r="B487" s="104" t="s">
        <v>190</v>
      </c>
      <c r="C487" s="29" t="s">
        <v>303</v>
      </c>
      <c r="D487" s="126">
        <v>953</v>
      </c>
      <c r="E487" s="40"/>
      <c r="F487" s="40"/>
      <c r="G487" s="81"/>
      <c r="H487" s="40"/>
      <c r="I487" s="33">
        <f t="shared" si="40"/>
        <v>99786200</v>
      </c>
      <c r="J487" s="33">
        <f>J494+J488</f>
        <v>99786200</v>
      </c>
      <c r="K487" s="33">
        <f>K494</f>
        <v>0</v>
      </c>
      <c r="L487" s="33">
        <f t="shared" si="41"/>
        <v>101714700</v>
      </c>
      <c r="M487" s="33">
        <f>M494+M488</f>
        <v>101714700</v>
      </c>
      <c r="N487" s="33">
        <f>N494</f>
        <v>0</v>
      </c>
      <c r="ALN487" s="41"/>
      <c r="ALO487" s="41"/>
      <c r="ALP487" s="41"/>
      <c r="ALQ487" s="41"/>
      <c r="ALR487" s="41"/>
      <c r="ALS487" s="41"/>
      <c r="ALT487" s="41"/>
      <c r="ALU487" s="41"/>
      <c r="ALV487" s="41"/>
      <c r="ALW487" s="41"/>
      <c r="ALX487" s="41"/>
      <c r="ALY487" s="41"/>
      <c r="ALZ487" s="41"/>
      <c r="AMA487" s="41"/>
      <c r="AMB487" s="41"/>
      <c r="AMC487" s="41"/>
      <c r="AMD487" s="41"/>
      <c r="AME487" s="41"/>
      <c r="AMF487" s="41"/>
      <c r="AMG487" s="41"/>
      <c r="AMH487"/>
      <c r="AMI487"/>
      <c r="AMJ487"/>
    </row>
    <row r="488" spans="2:1024" s="93" customFormat="1">
      <c r="B488" s="125"/>
      <c r="C488" s="38" t="s">
        <v>51</v>
      </c>
      <c r="D488" s="36">
        <v>953</v>
      </c>
      <c r="E488" s="36" t="s">
        <v>52</v>
      </c>
      <c r="F488" s="36" t="s">
        <v>81</v>
      </c>
      <c r="G488" s="16"/>
      <c r="H488" s="36"/>
      <c r="I488" s="37">
        <f t="shared" si="40"/>
        <v>40900</v>
      </c>
      <c r="J488" s="37">
        <f>J489</f>
        <v>40900</v>
      </c>
      <c r="K488" s="37"/>
      <c r="L488" s="37">
        <f t="shared" si="41"/>
        <v>40900</v>
      </c>
      <c r="M488" s="37">
        <f>M489</f>
        <v>40900</v>
      </c>
      <c r="N488" s="37"/>
      <c r="ALN488"/>
      <c r="ALO488"/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  <c r="AMH488"/>
      <c r="AMI488"/>
      <c r="AMJ488"/>
    </row>
    <row r="489" spans="2:1024" s="93" customFormat="1">
      <c r="B489" s="125"/>
      <c r="C489" s="38" t="s">
        <v>56</v>
      </c>
      <c r="D489" s="36">
        <v>953</v>
      </c>
      <c r="E489" s="36" t="s">
        <v>52</v>
      </c>
      <c r="F489" s="36" t="s">
        <v>52</v>
      </c>
      <c r="G489" s="16"/>
      <c r="H489" s="36"/>
      <c r="I489" s="37">
        <f t="shared" si="40"/>
        <v>40900</v>
      </c>
      <c r="J489" s="37">
        <f>J490</f>
        <v>40900</v>
      </c>
      <c r="K489" s="37"/>
      <c r="L489" s="37">
        <f t="shared" si="41"/>
        <v>40900</v>
      </c>
      <c r="M489" s="37">
        <f>M490</f>
        <v>40900</v>
      </c>
      <c r="N489" s="37"/>
      <c r="ALN489"/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  <c r="AMH489"/>
      <c r="AMI489"/>
      <c r="AMJ489"/>
    </row>
    <row r="490" spans="2:1024" s="93" customFormat="1" ht="37.5">
      <c r="B490" s="125"/>
      <c r="C490" s="38" t="s">
        <v>134</v>
      </c>
      <c r="D490" s="36">
        <v>953</v>
      </c>
      <c r="E490" s="36" t="s">
        <v>52</v>
      </c>
      <c r="F490" s="36" t="s">
        <v>52</v>
      </c>
      <c r="G490" s="16">
        <v>5400000000</v>
      </c>
      <c r="H490" s="36"/>
      <c r="I490" s="37">
        <f t="shared" si="40"/>
        <v>40900</v>
      </c>
      <c r="J490" s="37">
        <f>J491</f>
        <v>40900</v>
      </c>
      <c r="K490" s="37"/>
      <c r="L490" s="37">
        <f t="shared" si="41"/>
        <v>40900</v>
      </c>
      <c r="M490" s="37">
        <f>M491</f>
        <v>40900</v>
      </c>
      <c r="N490" s="37"/>
      <c r="ALN490"/>
      <c r="ALO490"/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  <c r="AMH490"/>
      <c r="AMI490"/>
      <c r="AMJ490"/>
    </row>
    <row r="491" spans="2:1024" s="93" customFormat="1">
      <c r="B491" s="125"/>
      <c r="C491" s="38" t="s">
        <v>137</v>
      </c>
      <c r="D491" s="36">
        <v>953</v>
      </c>
      <c r="E491" s="36" t="s">
        <v>52</v>
      </c>
      <c r="F491" s="36" t="s">
        <v>52</v>
      </c>
      <c r="G491" s="16">
        <v>5410000000</v>
      </c>
      <c r="H491" s="36"/>
      <c r="I491" s="37">
        <f t="shared" si="40"/>
        <v>40900</v>
      </c>
      <c r="J491" s="37">
        <f>J492</f>
        <v>40900</v>
      </c>
      <c r="K491" s="37"/>
      <c r="L491" s="37">
        <f t="shared" si="41"/>
        <v>40900</v>
      </c>
      <c r="M491" s="37">
        <f>M492</f>
        <v>40900</v>
      </c>
      <c r="N491" s="37"/>
      <c r="ALN491"/>
      <c r="ALO491"/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  <c r="AMH491"/>
      <c r="AMI491"/>
      <c r="AMJ491"/>
    </row>
    <row r="492" spans="2:1024" s="93" customFormat="1" ht="131.25">
      <c r="B492" s="125"/>
      <c r="C492" s="38" t="s">
        <v>140</v>
      </c>
      <c r="D492" s="36">
        <v>953</v>
      </c>
      <c r="E492" s="36" t="s">
        <v>52</v>
      </c>
      <c r="F492" s="36" t="s">
        <v>52</v>
      </c>
      <c r="G492" s="16">
        <v>5410069120</v>
      </c>
      <c r="H492" s="36"/>
      <c r="I492" s="37">
        <f t="shared" si="40"/>
        <v>40900</v>
      </c>
      <c r="J492" s="37">
        <f>J493</f>
        <v>40900</v>
      </c>
      <c r="K492" s="37"/>
      <c r="L492" s="37">
        <f t="shared" si="41"/>
        <v>40900</v>
      </c>
      <c r="M492" s="37">
        <f>M493</f>
        <v>40900</v>
      </c>
      <c r="N492" s="37"/>
      <c r="ALN492"/>
      <c r="ALO492"/>
      <c r="ALP492"/>
      <c r="ALQ492"/>
      <c r="ALR492"/>
      <c r="ALS492"/>
      <c r="ALT492"/>
      <c r="ALU492"/>
      <c r="ALV492"/>
      <c r="ALW492"/>
      <c r="ALX492"/>
      <c r="ALY492"/>
      <c r="ALZ492"/>
      <c r="AMA492"/>
      <c r="AMB492"/>
      <c r="AMC492"/>
      <c r="AMD492"/>
      <c r="AME492"/>
      <c r="AMF492"/>
      <c r="AMG492"/>
      <c r="AMH492"/>
      <c r="AMI492"/>
      <c r="AMJ492"/>
    </row>
    <row r="493" spans="2:1024" s="93" customFormat="1" ht="37.5">
      <c r="B493" s="125"/>
      <c r="C493" s="38" t="s">
        <v>101</v>
      </c>
      <c r="D493" s="36">
        <v>953</v>
      </c>
      <c r="E493" s="36" t="s">
        <v>52</v>
      </c>
      <c r="F493" s="36" t="s">
        <v>52</v>
      </c>
      <c r="G493" s="16">
        <v>5410069120</v>
      </c>
      <c r="H493" s="36" t="s">
        <v>102</v>
      </c>
      <c r="I493" s="37">
        <f t="shared" ref="I493:I524" si="44">SUM(J493:K493)</f>
        <v>40900</v>
      </c>
      <c r="J493" s="37">
        <v>40900</v>
      </c>
      <c r="K493" s="37"/>
      <c r="L493" s="37">
        <f t="shared" ref="L493:L524" si="45">SUM(M493:N493)</f>
        <v>40900</v>
      </c>
      <c r="M493" s="37">
        <v>40900</v>
      </c>
      <c r="N493" s="37"/>
      <c r="ALN493"/>
      <c r="ALO493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  <c r="AMH493"/>
      <c r="AMI493"/>
      <c r="AMJ493"/>
    </row>
    <row r="494" spans="2:1024" s="93" customFormat="1">
      <c r="B494" s="125"/>
      <c r="C494" s="38" t="s">
        <v>69</v>
      </c>
      <c r="D494" s="17">
        <v>953</v>
      </c>
      <c r="E494" s="36" t="s">
        <v>40</v>
      </c>
      <c r="F494" s="36" t="s">
        <v>81</v>
      </c>
      <c r="G494" s="16"/>
      <c r="H494" s="36"/>
      <c r="I494" s="37">
        <f t="shared" si="44"/>
        <v>99745300</v>
      </c>
      <c r="J494" s="37">
        <f>J495+J510</f>
        <v>99745300</v>
      </c>
      <c r="K494" s="37">
        <f>K495+K510</f>
        <v>0</v>
      </c>
      <c r="L494" s="37">
        <f t="shared" si="45"/>
        <v>101673800</v>
      </c>
      <c r="M494" s="37">
        <f>M495+M510</f>
        <v>101673800</v>
      </c>
      <c r="N494" s="37">
        <f>N495+N510</f>
        <v>0</v>
      </c>
      <c r="ALN494"/>
      <c r="ALO494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  <c r="AMH494"/>
      <c r="AMI494"/>
      <c r="AMJ494"/>
    </row>
    <row r="495" spans="2:1024" s="93" customFormat="1">
      <c r="B495" s="34"/>
      <c r="C495" s="38" t="s">
        <v>71</v>
      </c>
      <c r="D495" s="36">
        <v>953</v>
      </c>
      <c r="E495" s="119">
        <v>10</v>
      </c>
      <c r="F495" s="121" t="s">
        <v>24</v>
      </c>
      <c r="G495" s="16"/>
      <c r="H495" s="96"/>
      <c r="I495" s="37">
        <f t="shared" si="44"/>
        <v>88441400</v>
      </c>
      <c r="J495" s="37">
        <f>J496</f>
        <v>88441400</v>
      </c>
      <c r="K495" s="37">
        <f>K496</f>
        <v>0</v>
      </c>
      <c r="L495" s="37">
        <f t="shared" si="45"/>
        <v>90369900</v>
      </c>
      <c r="M495" s="37">
        <f>M496</f>
        <v>90369900</v>
      </c>
      <c r="N495" s="37">
        <f>N496</f>
        <v>0</v>
      </c>
      <c r="ALN495"/>
      <c r="ALO495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  <c r="AMH495"/>
      <c r="AMI495"/>
      <c r="AMJ495"/>
    </row>
    <row r="496" spans="2:1024" s="93" customFormat="1" ht="37.5">
      <c r="B496" s="34"/>
      <c r="C496" s="38" t="s">
        <v>134</v>
      </c>
      <c r="D496" s="36">
        <v>953</v>
      </c>
      <c r="E496" s="119">
        <v>10</v>
      </c>
      <c r="F496" s="121" t="s">
        <v>24</v>
      </c>
      <c r="G496" s="16">
        <v>5400000000</v>
      </c>
      <c r="H496" s="96"/>
      <c r="I496" s="37">
        <f t="shared" si="44"/>
        <v>88441400</v>
      </c>
      <c r="J496" s="37">
        <f>J497</f>
        <v>88441400</v>
      </c>
      <c r="K496" s="37"/>
      <c r="L496" s="37">
        <f t="shared" si="45"/>
        <v>90369900</v>
      </c>
      <c r="M496" s="37">
        <f>M497</f>
        <v>90369900</v>
      </c>
      <c r="N496" s="37"/>
      <c r="ALN496"/>
      <c r="ALO496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  <c r="AMH496"/>
      <c r="AMI496"/>
      <c r="AMJ496"/>
    </row>
    <row r="497" spans="2:1024" s="93" customFormat="1">
      <c r="B497" s="104"/>
      <c r="C497" s="38" t="s">
        <v>137</v>
      </c>
      <c r="D497" s="17">
        <v>953</v>
      </c>
      <c r="E497" s="36" t="s">
        <v>40</v>
      </c>
      <c r="F497" s="36" t="s">
        <v>24</v>
      </c>
      <c r="G497" s="16">
        <v>5410000000</v>
      </c>
      <c r="H497" s="79"/>
      <c r="I497" s="37">
        <f t="shared" si="44"/>
        <v>88441400</v>
      </c>
      <c r="J497" s="37">
        <f>J498+J500+J502+J504+J506+J508</f>
        <v>88441400</v>
      </c>
      <c r="K497" s="37"/>
      <c r="L497" s="37">
        <f t="shared" si="45"/>
        <v>90369900</v>
      </c>
      <c r="M497" s="37">
        <f>M498+M500+M502+M504+M506+M508</f>
        <v>90369900</v>
      </c>
      <c r="N497" s="37"/>
      <c r="ALN497"/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  <c r="AMH497"/>
      <c r="AMI497"/>
      <c r="AMJ497"/>
    </row>
    <row r="498" spans="2:1024" s="93" customFormat="1" ht="112.5">
      <c r="B498" s="104"/>
      <c r="C498" s="38" t="s">
        <v>138</v>
      </c>
      <c r="D498" s="17">
        <v>953</v>
      </c>
      <c r="E498" s="36" t="s">
        <v>40</v>
      </c>
      <c r="F498" s="36" t="s">
        <v>24</v>
      </c>
      <c r="G498" s="16">
        <v>5410069100</v>
      </c>
      <c r="H498" s="79"/>
      <c r="I498" s="37">
        <f t="shared" si="44"/>
        <v>49657500</v>
      </c>
      <c r="J498" s="37">
        <f>J499</f>
        <v>49657500</v>
      </c>
      <c r="K498" s="37"/>
      <c r="L498" s="37">
        <f t="shared" si="45"/>
        <v>51644100</v>
      </c>
      <c r="M498" s="37">
        <f>M499</f>
        <v>51644100</v>
      </c>
      <c r="N498" s="37"/>
      <c r="ALN498"/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  <c r="AMH498"/>
      <c r="AMI498"/>
      <c r="AMJ498"/>
    </row>
    <row r="499" spans="2:1024" s="93" customFormat="1">
      <c r="B499" s="104"/>
      <c r="C499" s="38" t="s">
        <v>136</v>
      </c>
      <c r="D499" s="17">
        <v>953</v>
      </c>
      <c r="E499" s="36" t="s">
        <v>40</v>
      </c>
      <c r="F499" s="36" t="s">
        <v>24</v>
      </c>
      <c r="G499" s="16">
        <v>5410069100</v>
      </c>
      <c r="H499" s="79">
        <v>300</v>
      </c>
      <c r="I499" s="37">
        <f t="shared" si="44"/>
        <v>49657500</v>
      </c>
      <c r="J499" s="37">
        <v>49657500</v>
      </c>
      <c r="K499" s="37"/>
      <c r="L499" s="37">
        <f t="shared" si="45"/>
        <v>51644100</v>
      </c>
      <c r="M499" s="37">
        <v>51644100</v>
      </c>
      <c r="N499" s="37"/>
      <c r="ALN499"/>
      <c r="ALO499"/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  <c r="AMH499"/>
      <c r="AMI499"/>
      <c r="AMJ499"/>
    </row>
    <row r="500" spans="2:1024" s="93" customFormat="1" ht="75">
      <c r="B500" s="104"/>
      <c r="C500" s="38" t="s">
        <v>139</v>
      </c>
      <c r="D500" s="17">
        <v>953</v>
      </c>
      <c r="E500" s="36" t="s">
        <v>40</v>
      </c>
      <c r="F500" s="36" t="s">
        <v>24</v>
      </c>
      <c r="G500" s="16">
        <v>5410069110</v>
      </c>
      <c r="H500" s="79"/>
      <c r="I500" s="37">
        <f t="shared" si="44"/>
        <v>195200</v>
      </c>
      <c r="J500" s="37">
        <f>J501</f>
        <v>195200</v>
      </c>
      <c r="K500" s="37"/>
      <c r="L500" s="37">
        <f t="shared" si="45"/>
        <v>203100</v>
      </c>
      <c r="M500" s="37">
        <f>M501</f>
        <v>203100</v>
      </c>
      <c r="N500" s="37"/>
      <c r="ALN500"/>
      <c r="ALO500"/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  <c r="AMH500"/>
      <c r="AMI500"/>
      <c r="AMJ500"/>
    </row>
    <row r="501" spans="2:1024" s="93" customFormat="1">
      <c r="B501" s="104"/>
      <c r="C501" s="38" t="s">
        <v>136</v>
      </c>
      <c r="D501" s="17">
        <v>953</v>
      </c>
      <c r="E501" s="36" t="s">
        <v>40</v>
      </c>
      <c r="F501" s="36" t="s">
        <v>24</v>
      </c>
      <c r="G501" s="16">
        <v>5410069110</v>
      </c>
      <c r="H501" s="79">
        <v>300</v>
      </c>
      <c r="I501" s="37">
        <f t="shared" si="44"/>
        <v>195200</v>
      </c>
      <c r="J501" s="37">
        <v>195200</v>
      </c>
      <c r="K501" s="37"/>
      <c r="L501" s="37">
        <f t="shared" si="45"/>
        <v>203100</v>
      </c>
      <c r="M501" s="37">
        <v>203100</v>
      </c>
      <c r="N501" s="37"/>
      <c r="ALN501"/>
      <c r="ALO501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  <c r="AMH501"/>
      <c r="AMI501"/>
      <c r="AMJ501"/>
    </row>
    <row r="502" spans="2:1024" s="93" customFormat="1" ht="75">
      <c r="B502" s="104"/>
      <c r="C502" s="38" t="s">
        <v>141</v>
      </c>
      <c r="D502" s="17">
        <v>953</v>
      </c>
      <c r="E502" s="36" t="s">
        <v>40</v>
      </c>
      <c r="F502" s="36" t="s">
        <v>24</v>
      </c>
      <c r="G502" s="16">
        <v>5410069130</v>
      </c>
      <c r="H502" s="79"/>
      <c r="I502" s="37">
        <f t="shared" si="44"/>
        <v>38327600</v>
      </c>
      <c r="J502" s="37">
        <f>J503</f>
        <v>38327600</v>
      </c>
      <c r="K502" s="37"/>
      <c r="L502" s="37">
        <f t="shared" si="45"/>
        <v>38327600</v>
      </c>
      <c r="M502" s="37">
        <f>M503</f>
        <v>38327600</v>
      </c>
      <c r="N502" s="37"/>
      <c r="ALN502"/>
      <c r="ALO502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  <c r="AMH502"/>
      <c r="AMI502"/>
      <c r="AMJ502"/>
    </row>
    <row r="503" spans="2:1024" s="93" customFormat="1">
      <c r="B503" s="104"/>
      <c r="C503" s="38" t="s">
        <v>136</v>
      </c>
      <c r="D503" s="17">
        <v>953</v>
      </c>
      <c r="E503" s="36" t="s">
        <v>40</v>
      </c>
      <c r="F503" s="36" t="s">
        <v>24</v>
      </c>
      <c r="G503" s="16">
        <v>5410069130</v>
      </c>
      <c r="H503" s="79">
        <v>300</v>
      </c>
      <c r="I503" s="37">
        <f t="shared" si="44"/>
        <v>38327600</v>
      </c>
      <c r="J503" s="37">
        <v>38327600</v>
      </c>
      <c r="K503" s="37"/>
      <c r="L503" s="37">
        <f t="shared" si="45"/>
        <v>38327600</v>
      </c>
      <c r="M503" s="37">
        <v>38327600</v>
      </c>
      <c r="N503" s="37"/>
      <c r="ALN503"/>
      <c r="ALO503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  <c r="AMH503"/>
      <c r="AMI503"/>
      <c r="AMJ503"/>
    </row>
    <row r="504" spans="2:1024" s="93" customFormat="1" ht="93.75">
      <c r="B504" s="104"/>
      <c r="C504" s="38" t="s">
        <v>142</v>
      </c>
      <c r="D504" s="17">
        <v>953</v>
      </c>
      <c r="E504" s="36" t="s">
        <v>40</v>
      </c>
      <c r="F504" s="36" t="s">
        <v>24</v>
      </c>
      <c r="G504" s="16">
        <v>5410069140</v>
      </c>
      <c r="H504" s="79"/>
      <c r="I504" s="37">
        <f t="shared" si="44"/>
        <v>189900</v>
      </c>
      <c r="J504" s="37">
        <f>J505</f>
        <v>189900</v>
      </c>
      <c r="K504" s="37"/>
      <c r="L504" s="37">
        <f t="shared" si="45"/>
        <v>189900</v>
      </c>
      <c r="M504" s="37">
        <f>M505</f>
        <v>189900</v>
      </c>
      <c r="N504" s="37"/>
      <c r="ALN504"/>
      <c r="ALO504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  <c r="AMH504"/>
      <c r="AMI504"/>
      <c r="AMJ504"/>
    </row>
    <row r="505" spans="2:1024" s="93" customFormat="1">
      <c r="B505" s="104"/>
      <c r="C505" s="38" t="s">
        <v>136</v>
      </c>
      <c r="D505" s="17">
        <v>953</v>
      </c>
      <c r="E505" s="36" t="s">
        <v>40</v>
      </c>
      <c r="F505" s="36" t="s">
        <v>24</v>
      </c>
      <c r="G505" s="16">
        <v>5410069140</v>
      </c>
      <c r="H505" s="79">
        <v>300</v>
      </c>
      <c r="I505" s="37">
        <f t="shared" si="44"/>
        <v>189900</v>
      </c>
      <c r="J505" s="37">
        <v>189900</v>
      </c>
      <c r="K505" s="37"/>
      <c r="L505" s="37">
        <f t="shared" si="45"/>
        <v>189900</v>
      </c>
      <c r="M505" s="37">
        <v>189900</v>
      </c>
      <c r="N505" s="37"/>
      <c r="ALN505"/>
      <c r="ALO505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  <c r="AMH505"/>
      <c r="AMI505"/>
      <c r="AMJ505"/>
    </row>
    <row r="506" spans="2:1024" s="93" customFormat="1" ht="225">
      <c r="B506" s="104"/>
      <c r="C506" s="38" t="s">
        <v>143</v>
      </c>
      <c r="D506" s="17">
        <v>953</v>
      </c>
      <c r="E506" s="36" t="s">
        <v>40</v>
      </c>
      <c r="F506" s="36" t="s">
        <v>24</v>
      </c>
      <c r="G506" s="16">
        <v>5410069150</v>
      </c>
      <c r="H506" s="79"/>
      <c r="I506" s="37">
        <f t="shared" si="44"/>
        <v>66000</v>
      </c>
      <c r="J506" s="37">
        <f>J507</f>
        <v>66000</v>
      </c>
      <c r="K506" s="37"/>
      <c r="L506" s="37">
        <f t="shared" si="45"/>
        <v>0</v>
      </c>
      <c r="M506" s="37">
        <f>M507</f>
        <v>0</v>
      </c>
      <c r="N506" s="37"/>
      <c r="ALN506"/>
      <c r="ALO506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  <c r="AMH506"/>
      <c r="AMI506"/>
      <c r="AMJ506"/>
    </row>
    <row r="507" spans="2:1024" s="93" customFormat="1">
      <c r="B507" s="104"/>
      <c r="C507" s="38" t="s">
        <v>136</v>
      </c>
      <c r="D507" s="17">
        <v>953</v>
      </c>
      <c r="E507" s="36" t="s">
        <v>40</v>
      </c>
      <c r="F507" s="36" t="s">
        <v>24</v>
      </c>
      <c r="G507" s="16">
        <v>5410069150</v>
      </c>
      <c r="H507" s="79">
        <v>300</v>
      </c>
      <c r="I507" s="37">
        <f t="shared" si="44"/>
        <v>66000</v>
      </c>
      <c r="J507" s="37">
        <v>66000</v>
      </c>
      <c r="K507" s="37"/>
      <c r="L507" s="37">
        <f t="shared" si="45"/>
        <v>0</v>
      </c>
      <c r="M507" s="37"/>
      <c r="N507" s="37"/>
      <c r="ALN507"/>
      <c r="ALO507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  <c r="AMH507"/>
      <c r="AMI507"/>
      <c r="AMJ507"/>
    </row>
    <row r="508" spans="2:1024" s="93" customFormat="1" ht="150">
      <c r="B508" s="104"/>
      <c r="C508" s="38" t="s">
        <v>144</v>
      </c>
      <c r="D508" s="17">
        <v>953</v>
      </c>
      <c r="E508" s="36" t="s">
        <v>40</v>
      </c>
      <c r="F508" s="36" t="s">
        <v>24</v>
      </c>
      <c r="G508" s="16">
        <v>5410069160</v>
      </c>
      <c r="H508" s="79"/>
      <c r="I508" s="37">
        <f t="shared" si="44"/>
        <v>5200</v>
      </c>
      <c r="J508" s="37">
        <f>J509</f>
        <v>5200</v>
      </c>
      <c r="K508" s="37"/>
      <c r="L508" s="37">
        <f t="shared" si="45"/>
        <v>5200</v>
      </c>
      <c r="M508" s="37">
        <f>M509</f>
        <v>5200</v>
      </c>
      <c r="N508" s="37"/>
      <c r="ALN508"/>
      <c r="ALO50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  <c r="AMH508"/>
      <c r="AMI508"/>
      <c r="AMJ508"/>
    </row>
    <row r="509" spans="2:1024" s="93" customFormat="1">
      <c r="B509" s="104"/>
      <c r="C509" s="38" t="s">
        <v>136</v>
      </c>
      <c r="D509" s="17">
        <v>953</v>
      </c>
      <c r="E509" s="36" t="s">
        <v>40</v>
      </c>
      <c r="F509" s="36" t="s">
        <v>24</v>
      </c>
      <c r="G509" s="16">
        <v>5410069160</v>
      </c>
      <c r="H509" s="79">
        <v>300</v>
      </c>
      <c r="I509" s="37">
        <f t="shared" si="44"/>
        <v>5200</v>
      </c>
      <c r="J509" s="37">
        <v>5200</v>
      </c>
      <c r="K509" s="37"/>
      <c r="L509" s="37">
        <f t="shared" si="45"/>
        <v>5200</v>
      </c>
      <c r="M509" s="37">
        <v>5200</v>
      </c>
      <c r="N509" s="37"/>
      <c r="ALN509"/>
      <c r="ALO509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  <c r="AMH509"/>
      <c r="AMI509"/>
      <c r="AMJ509"/>
    </row>
    <row r="510" spans="2:1024" s="93" customFormat="1">
      <c r="B510" s="125"/>
      <c r="C510" s="38" t="s">
        <v>72</v>
      </c>
      <c r="D510" s="17">
        <v>953</v>
      </c>
      <c r="E510" s="36" t="s">
        <v>40</v>
      </c>
      <c r="F510" s="36" t="s">
        <v>28</v>
      </c>
      <c r="G510" s="16"/>
      <c r="H510" s="36"/>
      <c r="I510" s="37">
        <f t="shared" si="44"/>
        <v>11303900</v>
      </c>
      <c r="J510" s="37">
        <f>J511</f>
        <v>11303900</v>
      </c>
      <c r="K510" s="37">
        <f>K511</f>
        <v>0</v>
      </c>
      <c r="L510" s="37">
        <f t="shared" si="45"/>
        <v>11303900</v>
      </c>
      <c r="M510" s="37">
        <f>M511</f>
        <v>11303900</v>
      </c>
      <c r="N510" s="37">
        <f>N511</f>
        <v>0</v>
      </c>
      <c r="ALN510"/>
      <c r="ALO510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  <c r="AMH510"/>
      <c r="AMI510"/>
      <c r="AMJ510"/>
    </row>
    <row r="511" spans="2:1024" s="93" customFormat="1" ht="37.5">
      <c r="B511" s="104"/>
      <c r="C511" s="38" t="s">
        <v>95</v>
      </c>
      <c r="D511" s="17">
        <v>953</v>
      </c>
      <c r="E511" s="36" t="s">
        <v>40</v>
      </c>
      <c r="F511" s="36" t="s">
        <v>28</v>
      </c>
      <c r="G511" s="16">
        <v>5000000000</v>
      </c>
      <c r="H511" s="79"/>
      <c r="I511" s="37">
        <f t="shared" si="44"/>
        <v>11303900</v>
      </c>
      <c r="J511" s="37">
        <f>J512</f>
        <v>11303900</v>
      </c>
      <c r="K511" s="37">
        <f>K512</f>
        <v>0</v>
      </c>
      <c r="L511" s="37">
        <f t="shared" si="45"/>
        <v>11303900</v>
      </c>
      <c r="M511" s="37">
        <f>M512</f>
        <v>11303900</v>
      </c>
      <c r="N511" s="37">
        <f>N512</f>
        <v>0</v>
      </c>
      <c r="ALN511"/>
      <c r="ALO511"/>
      <c r="ALP511"/>
      <c r="ALQ511"/>
      <c r="ALR511"/>
      <c r="ALS511"/>
      <c r="ALT511"/>
      <c r="ALU511"/>
      <c r="ALV511"/>
      <c r="ALW511"/>
      <c r="ALX511"/>
      <c r="ALY511"/>
      <c r="ALZ511"/>
      <c r="AMA511"/>
      <c r="AMB511"/>
      <c r="AMC511"/>
      <c r="AMD511"/>
      <c r="AME511"/>
      <c r="AMF511"/>
      <c r="AMG511"/>
      <c r="AMH511"/>
      <c r="AMI511"/>
      <c r="AMJ511"/>
    </row>
    <row r="512" spans="2:1024" s="93" customFormat="1" ht="37.5">
      <c r="B512" s="104"/>
      <c r="C512" s="38" t="s">
        <v>103</v>
      </c>
      <c r="D512" s="17">
        <v>953</v>
      </c>
      <c r="E512" s="36" t="s">
        <v>40</v>
      </c>
      <c r="F512" s="36" t="s">
        <v>28</v>
      </c>
      <c r="G512" s="16">
        <v>5020000000</v>
      </c>
      <c r="H512" s="79"/>
      <c r="I512" s="37">
        <f t="shared" si="44"/>
        <v>11303900</v>
      </c>
      <c r="J512" s="37">
        <f>J513+J521+J517</f>
        <v>11303900</v>
      </c>
      <c r="K512" s="37">
        <f>K513+K521</f>
        <v>0</v>
      </c>
      <c r="L512" s="37">
        <f t="shared" si="45"/>
        <v>11303900</v>
      </c>
      <c r="M512" s="37">
        <f>M513+M521+M517</f>
        <v>11303900</v>
      </c>
      <c r="N512" s="37">
        <f>N513+N521</f>
        <v>0</v>
      </c>
      <c r="ALN512"/>
      <c r="ALO512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  <c r="AMH512"/>
      <c r="AMI512"/>
      <c r="AMJ512"/>
    </row>
    <row r="513" spans="1:14" ht="206.25">
      <c r="A513" s="93"/>
      <c r="C513" s="38" t="s">
        <v>108</v>
      </c>
      <c r="D513" s="17">
        <v>953</v>
      </c>
      <c r="E513" s="36" t="s">
        <v>40</v>
      </c>
      <c r="F513" s="36" t="s">
        <v>28</v>
      </c>
      <c r="G513" s="16">
        <v>5020069170</v>
      </c>
      <c r="H513" s="96"/>
      <c r="I513" s="37">
        <f t="shared" si="44"/>
        <v>1051400</v>
      </c>
      <c r="J513" s="37">
        <f>J514+J515+J516</f>
        <v>1051400</v>
      </c>
      <c r="K513" s="37">
        <f>K514+K515+K516</f>
        <v>0</v>
      </c>
      <c r="L513" s="37">
        <f t="shared" si="45"/>
        <v>1051400</v>
      </c>
      <c r="M513" s="37">
        <f>M514+M515+M516</f>
        <v>1051400</v>
      </c>
      <c r="N513" s="37">
        <f>N514+N515+N516</f>
        <v>0</v>
      </c>
    </row>
    <row r="514" spans="1:14" ht="75">
      <c r="A514" s="93"/>
      <c r="C514" s="38" t="s">
        <v>109</v>
      </c>
      <c r="D514" s="17">
        <v>953</v>
      </c>
      <c r="E514" s="36" t="s">
        <v>40</v>
      </c>
      <c r="F514" s="36" t="s">
        <v>28</v>
      </c>
      <c r="G514" s="16">
        <v>5020069170</v>
      </c>
      <c r="H514" s="96">
        <v>100</v>
      </c>
      <c r="I514" s="37">
        <f t="shared" si="44"/>
        <v>889400</v>
      </c>
      <c r="J514" s="37">
        <v>889400</v>
      </c>
      <c r="K514" s="37"/>
      <c r="L514" s="37">
        <f t="shared" si="45"/>
        <v>889400</v>
      </c>
      <c r="M514" s="37">
        <v>889400</v>
      </c>
      <c r="N514" s="37">
        <v>0</v>
      </c>
    </row>
    <row r="515" spans="1:14" ht="37.5">
      <c r="A515" s="93"/>
      <c r="C515" s="38" t="s">
        <v>101</v>
      </c>
      <c r="D515" s="17">
        <v>953</v>
      </c>
      <c r="E515" s="36" t="s">
        <v>40</v>
      </c>
      <c r="F515" s="36" t="s">
        <v>28</v>
      </c>
      <c r="G515" s="16">
        <v>5020069170</v>
      </c>
      <c r="H515" s="96">
        <v>200</v>
      </c>
      <c r="I515" s="37">
        <f t="shared" si="44"/>
        <v>161900</v>
      </c>
      <c r="J515" s="37">
        <v>161900</v>
      </c>
      <c r="K515" s="37"/>
      <c r="L515" s="37">
        <f t="shared" si="45"/>
        <v>161900</v>
      </c>
      <c r="M515" s="37">
        <v>161900</v>
      </c>
      <c r="N515" s="37">
        <v>0</v>
      </c>
    </row>
    <row r="516" spans="1:14">
      <c r="A516" s="93"/>
      <c r="C516" s="38" t="s">
        <v>104</v>
      </c>
      <c r="D516" s="17">
        <v>953</v>
      </c>
      <c r="E516" s="36" t="s">
        <v>40</v>
      </c>
      <c r="F516" s="36" t="s">
        <v>28</v>
      </c>
      <c r="G516" s="16">
        <v>5020069170</v>
      </c>
      <c r="H516" s="79">
        <v>800</v>
      </c>
      <c r="I516" s="37">
        <f t="shared" si="44"/>
        <v>100</v>
      </c>
      <c r="J516" s="95">
        <v>100</v>
      </c>
      <c r="K516" s="95">
        <v>0</v>
      </c>
      <c r="L516" s="37">
        <f t="shared" si="45"/>
        <v>100</v>
      </c>
      <c r="M516" s="95">
        <v>100</v>
      </c>
      <c r="N516" s="95">
        <v>0</v>
      </c>
    </row>
    <row r="517" spans="1:14" ht="75">
      <c r="A517" s="93"/>
      <c r="C517" s="38" t="s">
        <v>110</v>
      </c>
      <c r="D517" s="17">
        <v>953</v>
      </c>
      <c r="E517" s="36" t="s">
        <v>40</v>
      </c>
      <c r="F517" s="36" t="s">
        <v>28</v>
      </c>
      <c r="G517" s="16">
        <v>5020069180</v>
      </c>
      <c r="H517" s="79"/>
      <c r="I517" s="37">
        <f t="shared" si="44"/>
        <v>776000</v>
      </c>
      <c r="J517" s="95">
        <f>J518+J519+J520</f>
        <v>776000</v>
      </c>
      <c r="K517" s="95"/>
      <c r="L517" s="37">
        <f t="shared" si="45"/>
        <v>776000</v>
      </c>
      <c r="M517" s="95">
        <f>M518+M519+M520</f>
        <v>776000</v>
      </c>
    </row>
    <row r="518" spans="1:14" ht="75">
      <c r="A518" s="93"/>
      <c r="C518" s="38" t="s">
        <v>109</v>
      </c>
      <c r="D518" s="17">
        <v>953</v>
      </c>
      <c r="E518" s="36" t="s">
        <v>40</v>
      </c>
      <c r="F518" s="36" t="s">
        <v>28</v>
      </c>
      <c r="G518" s="16">
        <v>5020069180</v>
      </c>
      <c r="H518" s="79">
        <v>100</v>
      </c>
      <c r="I518" s="37">
        <f t="shared" si="44"/>
        <v>695000</v>
      </c>
      <c r="J518" s="95">
        <v>695000</v>
      </c>
      <c r="K518" s="95"/>
      <c r="L518" s="37">
        <f t="shared" si="45"/>
        <v>695000</v>
      </c>
      <c r="M518" s="95">
        <v>695000</v>
      </c>
    </row>
    <row r="519" spans="1:14" ht="37.5">
      <c r="A519" s="93"/>
      <c r="C519" s="38" t="s">
        <v>101</v>
      </c>
      <c r="D519" s="17">
        <v>953</v>
      </c>
      <c r="E519" s="36" t="s">
        <v>40</v>
      </c>
      <c r="F519" s="36" t="s">
        <v>28</v>
      </c>
      <c r="G519" s="16">
        <v>5020069180</v>
      </c>
      <c r="H519" s="79">
        <v>200</v>
      </c>
      <c r="I519" s="37">
        <f t="shared" si="44"/>
        <v>80900</v>
      </c>
      <c r="J519" s="95">
        <v>80900</v>
      </c>
      <c r="K519" s="95"/>
      <c r="L519" s="37">
        <f t="shared" si="45"/>
        <v>80900</v>
      </c>
      <c r="M519" s="95">
        <v>80900</v>
      </c>
    </row>
    <row r="520" spans="1:14">
      <c r="A520" s="93"/>
      <c r="C520" s="38" t="s">
        <v>104</v>
      </c>
      <c r="D520" s="17">
        <v>953</v>
      </c>
      <c r="E520" s="36" t="s">
        <v>40</v>
      </c>
      <c r="F520" s="36" t="s">
        <v>28</v>
      </c>
      <c r="G520" s="16">
        <v>5020069180</v>
      </c>
      <c r="H520" s="79">
        <v>800</v>
      </c>
      <c r="I520" s="37">
        <f t="shared" si="44"/>
        <v>100</v>
      </c>
      <c r="J520" s="95">
        <v>100</v>
      </c>
      <c r="K520" s="95"/>
      <c r="L520" s="37">
        <f t="shared" si="45"/>
        <v>100</v>
      </c>
      <c r="M520" s="95">
        <v>100</v>
      </c>
    </row>
    <row r="521" spans="1:14" ht="56.25">
      <c r="A521" s="93"/>
      <c r="C521" s="38" t="s">
        <v>111</v>
      </c>
      <c r="D521" s="17">
        <v>953</v>
      </c>
      <c r="E521" s="36" t="s">
        <v>40</v>
      </c>
      <c r="F521" s="36" t="s">
        <v>28</v>
      </c>
      <c r="G521" s="16">
        <v>5020069190</v>
      </c>
      <c r="H521" s="79"/>
      <c r="I521" s="37">
        <f t="shared" si="44"/>
        <v>9476500</v>
      </c>
      <c r="J521" s="95">
        <f>J522+J523+J524</f>
        <v>9476500</v>
      </c>
      <c r="K521" s="95"/>
      <c r="L521" s="37">
        <f t="shared" si="45"/>
        <v>9476500</v>
      </c>
      <c r="M521" s="95">
        <f>M522+M523+M524</f>
        <v>9476500</v>
      </c>
    </row>
    <row r="522" spans="1:14" ht="75">
      <c r="A522" s="93"/>
      <c r="C522" s="38" t="s">
        <v>109</v>
      </c>
      <c r="D522" s="17">
        <v>953</v>
      </c>
      <c r="E522" s="36" t="s">
        <v>40</v>
      </c>
      <c r="F522" s="36" t="s">
        <v>28</v>
      </c>
      <c r="G522" s="16">
        <v>5020069190</v>
      </c>
      <c r="H522" s="79">
        <v>100</v>
      </c>
      <c r="I522" s="37">
        <f t="shared" si="44"/>
        <v>8585500</v>
      </c>
      <c r="J522" s="95">
        <v>8585500</v>
      </c>
      <c r="K522" s="95"/>
      <c r="L522" s="37">
        <f t="shared" si="45"/>
        <v>8585500</v>
      </c>
      <c r="M522" s="95">
        <v>8585500</v>
      </c>
    </row>
    <row r="523" spans="1:14" ht="37.5">
      <c r="A523" s="93"/>
      <c r="C523" s="38" t="s">
        <v>101</v>
      </c>
      <c r="D523" s="17">
        <v>953</v>
      </c>
      <c r="E523" s="36" t="s">
        <v>40</v>
      </c>
      <c r="F523" s="36" t="s">
        <v>28</v>
      </c>
      <c r="G523" s="16">
        <v>5020069190</v>
      </c>
      <c r="H523" s="79">
        <v>200</v>
      </c>
      <c r="I523" s="37">
        <f t="shared" si="44"/>
        <v>890400</v>
      </c>
      <c r="J523" s="95">
        <v>890400</v>
      </c>
      <c r="K523" s="95"/>
      <c r="L523" s="37">
        <f t="shared" si="45"/>
        <v>890400</v>
      </c>
      <c r="M523" s="95">
        <v>890400</v>
      </c>
    </row>
    <row r="524" spans="1:14">
      <c r="A524" s="93"/>
      <c r="C524" s="38" t="s">
        <v>104</v>
      </c>
      <c r="D524" s="17">
        <v>953</v>
      </c>
      <c r="E524" s="36" t="s">
        <v>40</v>
      </c>
      <c r="F524" s="36" t="s">
        <v>28</v>
      </c>
      <c r="G524" s="16">
        <v>5020069190</v>
      </c>
      <c r="H524" s="79">
        <v>800</v>
      </c>
      <c r="I524" s="37">
        <f t="shared" si="44"/>
        <v>600</v>
      </c>
      <c r="J524" s="95">
        <v>600</v>
      </c>
      <c r="K524" s="95"/>
      <c r="L524" s="37">
        <f t="shared" si="45"/>
        <v>600</v>
      </c>
      <c r="M524" s="95">
        <v>600</v>
      </c>
    </row>
    <row r="525" spans="1:14">
      <c r="A525" s="93"/>
      <c r="D525" s="17"/>
      <c r="E525" s="36"/>
      <c r="F525" s="36"/>
      <c r="G525" s="106"/>
      <c r="H525" s="79"/>
      <c r="I525" s="37"/>
      <c r="K525" s="95"/>
      <c r="L525" s="95"/>
      <c r="M525" s="37"/>
    </row>
    <row r="526" spans="1:14">
      <c r="D526" s="96"/>
      <c r="E526" s="129"/>
      <c r="F526" s="15"/>
      <c r="G526" s="106"/>
      <c r="H526" s="15"/>
      <c r="I526" s="15"/>
    </row>
    <row r="527" spans="1:14">
      <c r="C527" s="38" t="str">
        <f>'приложение 7'!B50</f>
        <v>Начальник финансового управления</v>
      </c>
      <c r="D527" s="96"/>
      <c r="E527" s="129"/>
      <c r="F527" s="15"/>
      <c r="G527" s="106"/>
      <c r="H527" s="15"/>
      <c r="I527" s="15"/>
    </row>
    <row r="528" spans="1:14">
      <c r="C528" s="38" t="str">
        <f>'приложение 7'!B51</f>
        <v>администрации муниципального образования</v>
      </c>
      <c r="D528" s="96"/>
      <c r="E528" s="129"/>
      <c r="F528" s="15"/>
      <c r="G528" s="106"/>
      <c r="H528" s="15"/>
      <c r="I528" s="15"/>
    </row>
    <row r="529" spans="3:9">
      <c r="C529" s="38" t="str">
        <f>'приложение 7'!B52</f>
        <v>Белореченский район</v>
      </c>
      <c r="D529" s="96"/>
      <c r="E529" s="129"/>
      <c r="F529" s="15"/>
      <c r="G529" s="106"/>
      <c r="H529" s="15"/>
      <c r="I529" s="15" t="str">
        <f>'приложение 7'!G52</f>
        <v>Е.А. Греков</v>
      </c>
    </row>
  </sheetData>
  <autoFilter ref="G1:G1048576" xr:uid="{00000000-0009-0000-0000-000002000000}"/>
  <mergeCells count="11">
    <mergeCell ref="N5:N6"/>
    <mergeCell ref="H2:M2"/>
    <mergeCell ref="C3:L3"/>
    <mergeCell ref="B5:B6"/>
    <mergeCell ref="C5:C6"/>
    <mergeCell ref="D5:H5"/>
    <mergeCell ref="I5:I6"/>
    <mergeCell ref="J5:J6"/>
    <mergeCell ref="K5:K7"/>
    <mergeCell ref="L5:L6"/>
    <mergeCell ref="M5:M6"/>
  </mergeCells>
  <pageMargins left="0.196527777777778" right="0.196527777777778" top="0.78749999999999998" bottom="0.196527777777778" header="0.51180555555555496" footer="0.51180555555555496"/>
  <pageSetup paperSize="9" scale="7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270</cp:revision>
  <cp:lastPrinted>2023-12-14T11:39:19Z</cp:lastPrinted>
  <dcterms:modified xsi:type="dcterms:W3CDTF">2023-12-18T10:29:03Z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